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lrcmb.sharepoint.com/sites/CONTRACTACI495/Documentos compartidos/IMI/Compres (contractació publicada)/Licitacions/2026/6 - Radiofàrmacs/1. Doc. treballada/Revisat/"/>
    </mc:Choice>
  </mc:AlternateContent>
  <xr:revisionPtr revIDLastSave="1243" documentId="8_{CFDC1849-1B93-4A18-BAB0-7A2BA9ECB52B}" xr6:coauthVersionLast="47" xr6:coauthVersionMax="47" xr10:uidLastSave="{49757909-C264-49E0-B1C6-52B10ED98F76}"/>
  <bookViews>
    <workbookView xWindow="-120" yWindow="-120" windowWidth="26040" windowHeight="13695" activeTab="3" xr2:uid="{00000000-000D-0000-FFFF-FFFF00000000}"/>
  </bookViews>
  <sheets>
    <sheet name="Oferta econòmica" sheetId="2" r:id="rId1"/>
    <sheet name="Lot 1" sheetId="1" r:id="rId2"/>
    <sheet name="Lot 2" sheetId="3" r:id="rId3"/>
    <sheet name="Lot 3" sheetId="4" r:id="rId4"/>
    <sheet name="Lot 4" sheetId="10" r:id="rId5"/>
    <sheet name="Lot 5" sheetId="11" r:id="rId6"/>
    <sheet name="Lot 6" sheetId="12" r:id="rId7"/>
    <sheet name="Lot 7" sheetId="13" r:id="rId8"/>
    <sheet name="Lot 8" sheetId="14" r:id="rId9"/>
    <sheet name="Lot 9" sheetId="15" r:id="rId10"/>
    <sheet name="Lot 10" sheetId="18" r:id="rId11"/>
    <sheet name="Lot 11" sheetId="19" r:id="rId12"/>
    <sheet name="Lot 12" sheetId="16" r:id="rId13"/>
    <sheet name="Lot 13" sheetId="17" r:id="rId14"/>
  </sheets>
  <definedNames>
    <definedName name="_xlnm.Print_Area" localSheetId="1">'Lot 1'!$B$1:$K$24</definedName>
    <definedName name="_xlnm.Print_Area" localSheetId="10">'Lot 10'!$B$1:$K$23</definedName>
    <definedName name="_xlnm.Print_Area" localSheetId="11">'Lot 11'!$B$1:$K$23</definedName>
    <definedName name="_xlnm.Print_Area" localSheetId="12">'Lot 12'!$B$1:$K$24</definedName>
    <definedName name="_xlnm.Print_Area" localSheetId="13">'Lot 13'!$B$1:$K$24</definedName>
    <definedName name="_xlnm.Print_Area" localSheetId="2">'Lot 2'!$B$1:$K$24</definedName>
    <definedName name="_xlnm.Print_Area" localSheetId="3">'Lot 3'!$B$1:$K$23</definedName>
    <definedName name="_xlnm.Print_Area" localSheetId="4">'Lot 4'!$B$1:$K$23</definedName>
    <definedName name="_xlnm.Print_Area" localSheetId="5">'Lot 5'!$B$1:$K$23</definedName>
    <definedName name="_xlnm.Print_Area" localSheetId="6">'Lot 6'!$B$1:$K$23</definedName>
    <definedName name="_xlnm.Print_Area" localSheetId="7">'Lot 7'!$B$1:$K$23</definedName>
    <definedName name="_xlnm.Print_Area" localSheetId="8">'Lot 8'!$B$1:$K$23</definedName>
    <definedName name="_xlnm.Print_Area" localSheetId="9">'Lot 9'!$B$1:$K$24</definedName>
    <definedName name="_xlnm.Print_Area" localSheetId="0">'Oferta econòmica'!$B$1:$K$92</definedName>
    <definedName name="_xlnm.Print_Titles" localSheetId="1">'Lot 1'!#REF!</definedName>
    <definedName name="_xlnm.Print_Titles" localSheetId="10">'Lot 10'!#REF!</definedName>
    <definedName name="_xlnm.Print_Titles" localSheetId="11">'Lot 11'!#REF!</definedName>
    <definedName name="_xlnm.Print_Titles" localSheetId="12">'Lot 12'!#REF!</definedName>
    <definedName name="_xlnm.Print_Titles" localSheetId="13">'Lot 13'!#REF!</definedName>
    <definedName name="_xlnm.Print_Titles" localSheetId="2">'Lot 2'!#REF!</definedName>
    <definedName name="_xlnm.Print_Titles" localSheetId="3">'Lot 3'!#REF!</definedName>
    <definedName name="_xlnm.Print_Titles" localSheetId="4">'Lot 4'!#REF!</definedName>
    <definedName name="_xlnm.Print_Titles" localSheetId="5">'Lot 5'!#REF!</definedName>
    <definedName name="_xlnm.Print_Titles" localSheetId="6">'Lot 6'!#REF!</definedName>
    <definedName name="_xlnm.Print_Titles" localSheetId="7">'Lot 7'!#REF!</definedName>
    <definedName name="_xlnm.Print_Titles" localSheetId="8">'Lot 8'!#REF!</definedName>
    <definedName name="_xlnm.Print_Titles" localSheetId="9">'Lot 9'!#REF!</definedName>
    <definedName name="_xlnm.Print_Titles" localSheetId="0">'Oferta econòmica'!$16:$16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8" i="2" l="1"/>
  <c r="J79" i="2" s="1"/>
  <c r="H78" i="2"/>
  <c r="H79" i="2" s="1"/>
  <c r="J75" i="2"/>
  <c r="M75" i="2" s="1"/>
  <c r="H75" i="2"/>
  <c r="J74" i="2"/>
  <c r="M74" i="2" s="1"/>
  <c r="H74" i="2"/>
  <c r="J73" i="2"/>
  <c r="M73" i="2" s="1"/>
  <c r="H73" i="2"/>
  <c r="J72" i="2"/>
  <c r="M72" i="2" s="1"/>
  <c r="H72" i="2"/>
  <c r="J71" i="2"/>
  <c r="J76" i="2" s="1"/>
  <c r="H71" i="2"/>
  <c r="H76" i="2" s="1"/>
  <c r="H69" i="2"/>
  <c r="J68" i="2"/>
  <c r="J69" i="2" s="1"/>
  <c r="H68" i="2"/>
  <c r="J65" i="2"/>
  <c r="M65" i="2" s="1"/>
  <c r="H65" i="2"/>
  <c r="J64" i="2"/>
  <c r="M64" i="2" s="1"/>
  <c r="H64" i="2"/>
  <c r="J63" i="2"/>
  <c r="M63" i="2" s="1"/>
  <c r="H63" i="2"/>
  <c r="J62" i="2"/>
  <c r="M62" i="2" s="1"/>
  <c r="H62" i="2"/>
  <c r="J61" i="2"/>
  <c r="M61" i="2" s="1"/>
  <c r="H61" i="2"/>
  <c r="J60" i="2"/>
  <c r="M60" i="2" s="1"/>
  <c r="H60" i="2"/>
  <c r="H66" i="2" s="1"/>
  <c r="J59" i="2"/>
  <c r="M59" i="2" s="1"/>
  <c r="H59" i="2"/>
  <c r="J57" i="2"/>
  <c r="J56" i="2"/>
  <c r="L56" i="2" s="1"/>
  <c r="H56" i="2"/>
  <c r="J55" i="2"/>
  <c r="M55" i="2" s="1"/>
  <c r="H55" i="2"/>
  <c r="J54" i="2"/>
  <c r="M54" i="2" s="1"/>
  <c r="H54" i="2"/>
  <c r="J53" i="2"/>
  <c r="M53" i="2" s="1"/>
  <c r="H53" i="2"/>
  <c r="J52" i="2"/>
  <c r="M52" i="2" s="1"/>
  <c r="H52" i="2"/>
  <c r="J51" i="2"/>
  <c r="M51" i="2" s="1"/>
  <c r="H51" i="2"/>
  <c r="J50" i="2"/>
  <c r="L50" i="2" s="1"/>
  <c r="H50" i="2"/>
  <c r="J49" i="2"/>
  <c r="M49" i="2" s="1"/>
  <c r="H49" i="2"/>
  <c r="H57" i="2" s="1"/>
  <c r="J47" i="2"/>
  <c r="J46" i="2"/>
  <c r="M46" i="2" s="1"/>
  <c r="M47" i="2" s="1"/>
  <c r="H46" i="2"/>
  <c r="H47" i="2" s="1"/>
  <c r="H44" i="2"/>
  <c r="J43" i="2"/>
  <c r="J44" i="2" s="1"/>
  <c r="H43" i="2"/>
  <c r="H41" i="2"/>
  <c r="J40" i="2"/>
  <c r="M40" i="2" s="1"/>
  <c r="H40" i="2"/>
  <c r="J39" i="2"/>
  <c r="M39" i="2" s="1"/>
  <c r="H39" i="2"/>
  <c r="H37" i="2"/>
  <c r="J36" i="2"/>
  <c r="M36" i="2" s="1"/>
  <c r="M37" i="2" s="1"/>
  <c r="H36" i="2"/>
  <c r="J34" i="2"/>
  <c r="J33" i="2"/>
  <c r="L33" i="2" s="1"/>
  <c r="H33" i="2"/>
  <c r="J32" i="2"/>
  <c r="M32" i="2" s="1"/>
  <c r="H32" i="2"/>
  <c r="H34" i="2" s="1"/>
  <c r="J30" i="2"/>
  <c r="M30" i="2" s="1"/>
  <c r="J29" i="2"/>
  <c r="M29" i="2" s="1"/>
  <c r="H29" i="2"/>
  <c r="J28" i="2"/>
  <c r="M28" i="2" s="1"/>
  <c r="H28" i="2"/>
  <c r="J27" i="2"/>
  <c r="M27" i="2" s="1"/>
  <c r="H27" i="2"/>
  <c r="J26" i="2"/>
  <c r="M26" i="2" s="1"/>
  <c r="H26" i="2"/>
  <c r="J25" i="2"/>
  <c r="M25" i="2" s="1"/>
  <c r="H25" i="2"/>
  <c r="H30" i="2" s="1"/>
  <c r="J23" i="2"/>
  <c r="M23" i="2" s="1"/>
  <c r="J22" i="2"/>
  <c r="L22" i="2" s="1"/>
  <c r="L23" i="2" s="1"/>
  <c r="H22" i="2"/>
  <c r="H23" i="2" s="1"/>
  <c r="J19" i="2"/>
  <c r="M19" i="2" s="1"/>
  <c r="H19" i="2"/>
  <c r="J18" i="2"/>
  <c r="J20" i="2" s="1"/>
  <c r="M20" i="2" s="1"/>
  <c r="H18" i="2"/>
  <c r="H20" i="2" s="1"/>
  <c r="M57" i="2" l="1"/>
  <c r="M66" i="2"/>
  <c r="H80" i="2"/>
  <c r="J37" i="2"/>
  <c r="J41" i="2"/>
  <c r="M41" i="2" s="1"/>
  <c r="J66" i="2"/>
  <c r="J80" i="2" s="1"/>
  <c r="L18" i="2"/>
  <c r="L20" i="2" s="1"/>
  <c r="L26" i="2"/>
  <c r="L29" i="2"/>
  <c r="L46" i="2"/>
  <c r="L47" i="2" s="1"/>
  <c r="L53" i="2"/>
  <c r="L60" i="2"/>
  <c r="L63" i="2"/>
  <c r="L71" i="2"/>
  <c r="L74" i="2"/>
  <c r="M18" i="2"/>
  <c r="M22" i="2"/>
  <c r="M33" i="2"/>
  <c r="M34" i="2" s="1"/>
  <c r="M50" i="2"/>
  <c r="M56" i="2"/>
  <c r="M71" i="2"/>
  <c r="M76" i="2" s="1"/>
  <c r="M78" i="2"/>
  <c r="M79" i="2" s="1"/>
  <c r="L78" i="2"/>
  <c r="L79" i="2" s="1"/>
  <c r="L19" i="2"/>
  <c r="L27" i="2"/>
  <c r="L39" i="2"/>
  <c r="L43" i="2"/>
  <c r="L44" i="2" s="1"/>
  <c r="L51" i="2"/>
  <c r="L54" i="2"/>
  <c r="L61" i="2"/>
  <c r="L64" i="2"/>
  <c r="L68" i="2"/>
  <c r="L69" i="2" s="1"/>
  <c r="L72" i="2"/>
  <c r="L75" i="2"/>
  <c r="M43" i="2"/>
  <c r="M44" i="2" s="1"/>
  <c r="M68" i="2"/>
  <c r="M69" i="2" s="1"/>
  <c r="L25" i="2"/>
  <c r="L28" i="2"/>
  <c r="L32" i="2"/>
  <c r="L34" i="2" s="1"/>
  <c r="L36" i="2"/>
  <c r="L37" i="2" s="1"/>
  <c r="L40" i="2"/>
  <c r="L49" i="2"/>
  <c r="L52" i="2"/>
  <c r="L55" i="2"/>
  <c r="L59" i="2"/>
  <c r="L62" i="2"/>
  <c r="L65" i="2"/>
  <c r="L73" i="2"/>
  <c r="L66" i="2" l="1"/>
  <c r="L57" i="2"/>
  <c r="L41" i="2"/>
  <c r="L76" i="2"/>
  <c r="L80" i="2" s="1"/>
  <c r="M80" i="2"/>
  <c r="L30" i="2"/>
</calcChain>
</file>

<file path=xl/sharedStrings.xml><?xml version="1.0" encoding="utf-8"?>
<sst xmlns="http://schemas.openxmlformats.org/spreadsheetml/2006/main" count="620" uniqueCount="189">
  <si>
    <t>ANNEX  II - OFERTA ECONÒMICA</t>
  </si>
  <si>
    <t>Subministrament successiu i continuat de radiofàrmacs pel servei de medicina nuclear del Consorci Mar Parc de Salut de Barcelona que gestiona Imatge Mèdica Intercentres, SL.</t>
  </si>
  <si>
    <t>NÚMERO D'EXPEDIENT:</t>
  </si>
  <si>
    <t>IMI 6/2026-PH</t>
  </si>
  <si>
    <t>LICITADOR:</t>
  </si>
  <si>
    <t>DADES DEL SIGNANT:</t>
  </si>
  <si>
    <t xml:space="preserve">CORREU ELECTRÒNIC: </t>
  </si>
  <si>
    <t>NOM I COGNOMS:</t>
  </si>
  <si>
    <t xml:space="preserve">EMPRESA: </t>
  </si>
  <si>
    <t>CIF:</t>
  </si>
  <si>
    <t>DNI:</t>
  </si>
  <si>
    <t>DOMICILI:</t>
  </si>
  <si>
    <t>CARREC:</t>
  </si>
  <si>
    <t>LOCALITAT:</t>
  </si>
  <si>
    <t>SIGNAT I SEGELLAT:</t>
  </si>
  <si>
    <t>TELÈFON:</t>
  </si>
  <si>
    <t>DATA:</t>
  </si>
  <si>
    <t xml:space="preserve">Denominació artícle </t>
  </si>
  <si>
    <t>Descripció</t>
  </si>
  <si>
    <t>Referència interna</t>
  </si>
  <si>
    <t>ACT. lliurament / unitat</t>
  </si>
  <si>
    <t>Preu unitari màxim de licitació sense IVA</t>
  </si>
  <si>
    <t>Consum unitari anual</t>
  </si>
  <si>
    <t>Preu licitació (durada 3 anys) sense IVA</t>
  </si>
  <si>
    <t>Preu Unitari d'oferta sense IVA</t>
  </si>
  <si>
    <t>Import d'oferta anual sense IVA</t>
  </si>
  <si>
    <t xml:space="preserve"> % IVA</t>
  </si>
  <si>
    <t xml:space="preserve">Import d'oferta anual
IVA inclòs
</t>
  </si>
  <si>
    <t>Import oferta tres anys, sense IVA</t>
  </si>
  <si>
    <t>LOT 1: GENERADORS</t>
  </si>
  <si>
    <t>Generador de 99-Molibdè/99m-Tecnecio </t>
  </si>
  <si>
    <t>Generador de 99Mo/99mTc per a obtenció de pertecnetat (99mTc) sòdic solució injectable. </t>
  </si>
  <si>
    <t>NUCLE110 </t>
  </si>
  <si>
    <t>No inferior a 17,2 GBq </t>
  </si>
  <si>
    <t> </t>
  </si>
  <si>
    <t>No inferior a 21,5 GBq </t>
  </si>
  <si>
    <t>TOTAL LOT 1</t>
  </si>
  <si>
    <t>LOT 2: GENERADORS</t>
  </si>
  <si>
    <t>NUCLE111 </t>
  </si>
  <si>
    <t>No inferior a 25,8 GBq </t>
  </si>
  <si>
    <t>TOTAL LOT 2</t>
  </si>
  <si>
    <t xml:space="preserve">Lot 3: Equips Reactius (I) — Kits fosfònics, DTPA, PYP, DMSA </t>
  </si>
  <si>
    <t>HDP-99mTc </t>
  </si>
  <si>
    <t>Cada vial conté una barreja liofilitzada d'oxidronat sòdic (HDP), fluorur d'estany i estabilitzants. </t>
  </si>
  <si>
    <t>NUCLE40 </t>
  </si>
  <si>
    <t>unitat</t>
  </si>
  <si>
    <t>DPD-99mTc </t>
  </si>
  <si>
    <t>Barreja liofilitzada, estèril i apirògena de sal tetrasòdica de l'àcid 3,3-difosfon-1,2-propano-dicarboxílic (DPD), òxid d'estany i sal monosòdica com a estabilitzador. </t>
  </si>
  <si>
    <t>NUCLE01 </t>
  </si>
  <si>
    <t>DMSA-99mTc </t>
  </si>
  <si>
    <t>Cada vial conté una barreja liofilitzada d'àcid dimercaptosuccínic (DMSA), clorur d'estany (II), àcid ascòrbic, clorur sòdic i inositol. </t>
  </si>
  <si>
    <t>NUCLE44 </t>
  </si>
  <si>
    <t>DTPA( Sn)-99mTc </t>
  </si>
  <si>
    <t>Cada vial conté una barreja liofilitzada d'àcid dietilentriaminopentaacètic (DTPA), clorur d'estany (II), acetat sòdic i clorur sòdic. </t>
  </si>
  <si>
    <t>NUCLE47 </t>
  </si>
  <si>
    <t>PYP pirofosfato-99mTc </t>
  </si>
  <si>
    <t>Cada vial conté una barreja liofilitzada de pirofosfat sòdic decahidratat i clorur d'estany (II). </t>
  </si>
  <si>
    <t>NUCLE39 </t>
  </si>
  <si>
    <t>TOTAL LOT 3</t>
  </si>
  <si>
    <t xml:space="preserve">Lot 4: Equips Reactius (II) — Albúmina marcada amb Tc-99m </t>
  </si>
  <si>
    <t>nanocoloide d'albúmina humana (NanoHSA)-99mTc </t>
  </si>
  <si>
    <r>
      <t>Cada vial conté una barreja liofilitzada estèril i apirògena en atmosfera de nitrogen d'albúmina humana nanocoloïdal (</t>
    </r>
    <r>
      <rPr>
        <sz val="9"/>
        <rFont val="Cambria Math"/>
        <charset val="1"/>
      </rPr>
      <t>≤</t>
    </r>
    <r>
      <rPr>
        <sz val="9"/>
        <rFont val="Bierstadt"/>
        <charset val="1"/>
      </rPr>
      <t>80 nm), clorur d'estany (II), glucosa anhidra, poloxamer i tampons. </t>
    </r>
  </si>
  <si>
    <t>NUCLE105 </t>
  </si>
  <si>
    <t>macroagregats d'albúmina humana (MAA)-99mTc </t>
  </si>
  <si>
    <t>Cada vial conté una barreja liofilitzada estèril i apirògena de macroagregats d'albúmina humana (MAA), clorur d'estany (II) i clorur sòdic. </t>
  </si>
  <si>
    <t>NUCLE103 </t>
  </si>
  <si>
    <t>TOTAL LOT 4</t>
  </si>
  <si>
    <t xml:space="preserve">Lot 5: Equips Reactius (III) — MAG-3 </t>
  </si>
  <si>
    <t>betiatida (MAG-3)-99mTc </t>
  </si>
  <si>
    <t>Cada vial conté una barreja liofilitzada de betiatida (mercaptoacetiltriglicina, MAG-3) amb sistema de reducció integrat que permet el marcatge a temperatura ambient sense escalfament extern. REQUISIT D' ADMISSIÓ. </t>
  </si>
  <si>
    <t>NUCLE38 </t>
  </si>
  <si>
    <t>TOTAL LOT 5</t>
  </si>
  <si>
    <t xml:space="preserve">Lot 6: Equips Reactius (IV) — HMPAO </t>
  </si>
  <si>
    <t>exametazima-99mTc (HMPAO) no estabilitzat </t>
  </si>
  <si>
    <t>Cada vial conté una barreja liofilitzada d'exametazima (HMPAO), clorur d'estany (II), clorur sòdic, en atmosfera de nitrogen. Indicació: marcatge de leucòcits autòlegs. </t>
  </si>
  <si>
    <t>NUCLE12 </t>
  </si>
  <si>
    <t>exametazima-99mTc (HMPAO) estabilitzat (cobalt) </t>
  </si>
  <si>
    <t>Cada vial conté una barreja liofilitzada d'exametazima (HMPAO), clorur d'estany (II), clorur sòdic, en atmosfera de nitrogen, amb posterior estabilització mitjançant solució de cobalt (II). Alternativa acceptada per a perfusió cerebral. </t>
  </si>
  <si>
    <t>NUCLE19 </t>
  </si>
  <si>
    <t>TOTAL LOT 6</t>
  </si>
  <si>
    <t xml:space="preserve">Lot 7: Equips Reactius (V) — Tetrofosmina </t>
  </si>
  <si>
    <t>tetrofosmina-99mTc </t>
  </si>
  <si>
    <t>Cada vial conté una barreja liofilitzada de tetrofosmina, clorur d'estany (II) dihidratat, sulfosalicilat disòdic, D-gluconat de sodi, bicarbonat de sodi i nitrogen gas. </t>
  </si>
  <si>
    <t>NUCLE33 </t>
  </si>
  <si>
    <t>TOTAL LOT 7</t>
  </si>
  <si>
    <t xml:space="preserve">Lot 8: Equips Reactius (VI) — Sestamibi </t>
  </si>
  <si>
    <t>Sestamibi-99mTc </t>
  </si>
  <si>
    <t xml:space="preserve">Cada vial conté una barreja liofilitzada de Cu(MIBI)4BF4 (isonitril de 2-metoxi-isobutil), clorur d'estany (II), clorhidrat de L-cisteïna, citrat sòdic i manitol. </t>
  </si>
  <si>
    <t>NUCLE43 </t>
  </si>
  <si>
    <t>TOTAL LOT 8</t>
  </si>
  <si>
    <t xml:space="preserve">Lot 9: Radiofàrmacs preparats per al seu ús (I) — Yodo-131 </t>
  </si>
  <si>
    <t>131I-yodur sòdic, càpsula </t>
  </si>
  <si>
    <t>Càpsules orals de gelatina dura contenint un preparat de iodur sòdic (131I). Lliurament &lt; 09: 00 h. </t>
  </si>
  <si>
    <t>NUCLE75 </t>
  </si>
  <si>
    <t>5 mCi (185 MBq) </t>
  </si>
  <si>
    <t>NUCLE112 </t>
  </si>
  <si>
    <t>6 mCi (222 MBq) </t>
  </si>
  <si>
    <t>NUCLE23 </t>
  </si>
  <si>
    <t>8 mCi (296 MBq) </t>
  </si>
  <si>
    <t>NUCLE24 </t>
  </si>
  <si>
    <t>10 mCi (370 MBq) </t>
  </si>
  <si>
    <t>NUCLE25 </t>
  </si>
  <si>
    <t>12 mCi (444 MBq) </t>
  </si>
  <si>
    <t>NUCLE26 </t>
  </si>
  <si>
    <t>15 mCi (555 MBq) </t>
  </si>
  <si>
    <t>NUCLE27 </t>
  </si>
  <si>
    <t>20 mCi (740 MBq) </t>
  </si>
  <si>
    <t>NUCLE113 </t>
  </si>
  <si>
    <t>30 mCi (1110 MBq) </t>
  </si>
  <si>
    <t>TOTAL LOT 9</t>
  </si>
  <si>
    <t xml:space="preserve">Lot 10: Radiofàrmacs preparats per al seu ús (II) — I-123 diagnòstic </t>
  </si>
  <si>
    <t>123I-yodur sòdic iny. </t>
  </si>
  <si>
    <t>Solució injectable de 123I-yodur de sodi, tiosulfat sòdic, clorur sòdic, tampó hidrogen fosfat/dihidrogen fosfat i aigua per a injectables. Lliurament &lt; 09: 00 h. </t>
  </si>
  <si>
    <t>NUCLE28 </t>
  </si>
  <si>
    <t>2 mCi (74 MBq) </t>
  </si>
  <si>
    <t>4 mCi (148 MBq) </t>
  </si>
  <si>
    <t>NUCLE29 </t>
  </si>
  <si>
    <t>123I-MIBG iny. </t>
  </si>
  <si>
    <t>Solució injectable isotònica i estèril de meta-yodobencilguanidina (123I-MIBG), sulfat de coure pentahidratat, fosfat d'hidrogen d'amoni, clorur sòdic i aigua per a injectables. Lliurament &lt; 09: 00 h. </t>
  </si>
  <si>
    <t>NUCLE30 </t>
  </si>
  <si>
    <t>NUCLE31 </t>
  </si>
  <si>
    <t>TOTAL LOT 10</t>
  </si>
  <si>
    <t xml:space="preserve">Lot 11: I-123-Ioflupano </t>
  </si>
  <si>
    <t>123I-ioflupano, solució injectable monodosi </t>
  </si>
  <si>
    <t>Vial d'una sola dosi d'ioflupà (123I). Concentració d'activitat 74 MBq/ml a data de calibratge. Excipients: etanol i aigua per a injectables. Lliurament &lt; 10: 00 h. </t>
  </si>
  <si>
    <t>NUCLE15 </t>
  </si>
  <si>
    <t>TOTAL LOT 11</t>
  </si>
  <si>
    <t xml:space="preserve">Lot 12: Radiofàrmacs preparats per al seu ús (IV) — Sinoviortesi </t>
  </si>
  <si>
    <t>186Re-sulfur coloïal, sol. injectable </t>
  </si>
  <si>
    <t>Suspensió injectable que conté sulfur de reni (186Re) col·loidal; almenys el 95% de les partícules tenen una dimensió superior a 50 nm. Lliurament &lt; 09: 00 h. </t>
  </si>
  <si>
    <t>NUCLE07 </t>
  </si>
  <si>
    <t>3 mCi (111 MBq) </t>
  </si>
  <si>
    <t>90Y-citrat coloïal, sol. injectable </t>
  </si>
  <si>
    <t>Solució estèril coloïcial de citrat d'itri-90 (dimensió de partícula aprox. 2000 nm) i clorur sòdic fins a 1 ml de volum. Lliurament &lt; 09: 00 h. </t>
  </si>
  <si>
    <t>NUCLE04 </t>
  </si>
  <si>
    <t>NUCLE05 </t>
  </si>
  <si>
    <t>169Er-citrat coloïal, sol. injectable </t>
  </si>
  <si>
    <t>Suspensió injectable que conté citrat d' erbi-169. Lliurament &lt; 09: 00 h. </t>
  </si>
  <si>
    <t>111 MBq (3 mCi) </t>
  </si>
  <si>
    <t>TOTAL LOT 12</t>
  </si>
  <si>
    <t xml:space="preserve">Lot 13: Radiofàrmacs preparats per al seu ús (V) — SeHCAT </t>
  </si>
  <si>
    <t>75Se-àcid tauroselcòlic (SeHCAT), càpsules </t>
  </si>
  <si>
    <r>
      <t>Càpsules de gelatina dura amb &lt; 0,1 mg d'àcid tauroselcòlic absorbit en portador inert. Cada càpsula conté 370 kBq (10 </t>
    </r>
    <r>
      <rPr>
        <sz val="9"/>
        <rFont val="Calibri"/>
        <charset val="1"/>
      </rPr>
      <t>μ</t>
    </r>
    <r>
      <rPr>
        <sz val="9"/>
        <rFont val="Bierstadt"/>
        <charset val="1"/>
      </rPr>
      <t>Ci) de Se-75. Lliurament &lt; 09: 00 h. </t>
    </r>
  </si>
  <si>
    <t>NUCLE69 </t>
  </si>
  <si>
    <r>
      <t>370 kBq (10 </t>
    </r>
    <r>
      <rPr>
        <sz val="9"/>
        <rFont val="Calibri"/>
        <charset val="1"/>
      </rPr>
      <t>μ</t>
    </r>
    <r>
      <rPr>
        <sz val="9"/>
        <rFont val="Bierstadt"/>
        <charset val="1"/>
      </rPr>
      <t>Ci) </t>
    </r>
  </si>
  <si>
    <t>TOTAL LOT 13</t>
  </si>
  <si>
    <t>TOTAL TOTS ELS LOTS</t>
  </si>
  <si>
    <t>Introduir les dades de capçalera i els preus unitaris a les cel.les ombrejades en color violeta clar.</t>
  </si>
  <si>
    <t>L'import que resulti a la cel·la TOTAL "LOT X" serà el que es valori a la fòrmula del criteri econòmic</t>
  </si>
  <si>
    <t>CRITERIS TÈCNICS (Fins a 15 punts)</t>
  </si>
  <si>
    <t>Descripció Concepte</t>
  </si>
  <si>
    <t>Puntuació</t>
  </si>
  <si>
    <t>Valor de Resposta</t>
  </si>
  <si>
    <t>Màxima</t>
  </si>
  <si>
    <t>En cas de ruptura d’estoc, es valorarà amb 5 punts l’aportació per part del licitador d’un producte alternatiu de característiques i qualitat igual o superior a l’adjudicat, mantenint el preu d’adjudicació (5 punts). En cas afirmatiu, IMI podrà sol·licitar una mostra al licitador per corroborar que es tracta d’un producte amb unes característiques i qualitat igual o superior al ofertat:. 
-	- Sense ruptura d’estoc: 5 punts.
-	Amb ruptura d’estoc: 0 punts.</t>
  </si>
  <si>
    <t>SIGNATURA</t>
  </si>
  <si>
    <t>EMPRESA</t>
  </si>
  <si>
    <t xml:space="preserve">
Es valorarà positivament la possibilitat de fer una comanda sense exigir un mínim. Es valorarà de la següent manera:
-	Sense comanda mínima 	5 punts
-	Fins a 100 € 	4 punts
-	De 100,01 € fins a 150 € 	3 punts
-	De 150,01 € fins a 200 € 	2 punts
-	De 200,01 € fins a 250 €	1 punt
-	Més de 250 € 	0 punts
Cal que els proveïdors especifiquin de forma expressa l’import mínim (IVA exclòs) necessari per gestionar una comanda.</t>
  </si>
  <si>
    <t>Malgrat que en l’annex I s’especifiquen les activitats pel dia de lliurament i no com a activitat nominal, es valorarà la pre-calibració extra sense detriment de que els productes ofertats tinguin una activitat nominal inferior a la sol·licitada sempre que compleixin amb el que es demana pel dia de lliurament.
La valoració d'aquest criteri es farà de la següent forma:
-	1-3 dies: 	1 punt
-	4-6 dies: 	3 punts
-	Més de 6 dies: 5 punts</t>
  </si>
  <si>
    <t>Introduir el valor de resposta a les cel.les ombrejades de la columna D .</t>
  </si>
  <si>
    <t>ANNEX  II - OFERTA CRITERIS AUTOMÀTICS LOT 1</t>
  </si>
  <si>
    <t>CRITERIS ECONÒMICS (Puntuació màxima: segons Criteris d'adjudicació, depenent del lot)</t>
  </si>
  <si>
    <t>CRITERIS TÈCNICS (Fins a  30 punts)</t>
  </si>
  <si>
    <t>Es valorarà el pre-calibratge extra sense detriment que els productes oferts tinguin una activitat nominal inferior a la demanada, sempre que compleixin amb l'activitat exigida en el dia de lliurament.
La valoració d'aquest criteri es farà de la forma següent:
-	1 – 3 dies: 3 punts
-	4 – 6 dies: 8 punts
-	Més de 6 dies: 15 punts</t>
  </si>
  <si>
    <t>10 punts</t>
  </si>
  <si>
    <t>La flexibilitat i freqüència en la programació de comandes i els seus lliuraments. Es valorarà positivament el servei a primera hora del dia (és a dir, entrega a les 07:00) així com la possibilitat d'enviament de productes amb reducció del termini màxim de 48 hores establert en el Plec tècnic per als casos urgents.
La puntuació s’atorgarà de la forma següent:
-	Entrega a les 7:00 hores: 5 punts.
-	Reducció del termini màxim de 48 hores per a urgències en 24 hores: 5 punts.</t>
  </si>
  <si>
    <t>S’atorgarà la puntuació màxima als licitadors que acreditin, en el moment de la presentació de l’oferta, la disponibilitat d’un portal web operatiu que permeti a la Unitat de Radiofarmacia de IMI, la gestió en línia de comandes i cancel·lacions de dosis. El portal haurà de disposar, com a mínim, de les següents funcionalitats:
-	Sol·licituds de dosis individuals o per lots.
-	Cancel·lacions de comandes confirmades amb antelació suficient al moment de producció.
-	Consulta de l’estat de la comanda en temps real.
-	Possibilitat de descarregar la documentació associada a la comanda.
Per obtenir la puntuació màxima s’haurà de complir amb la totalitat de les funcionalitats, sense possibilitat d’atorgar punts per funcionalitats de forma individual.</t>
  </si>
  <si>
    <t xml:space="preserve">Portal web de gestió de comandes i cancel·lacions </t>
  </si>
  <si>
    <t xml:space="preserve">Programació d’entrega i comandes </t>
  </si>
  <si>
    <t xml:space="preserve">Pre-calibració extra dels generadors </t>
  </si>
  <si>
    <t>ANNEX  II - OFERTA CRITERIS AUTOMÀTICS LOT 2</t>
  </si>
  <si>
    <t>ANNEX  II - OFERTA CRITERIS AUTOMÀTICS LOT 3</t>
  </si>
  <si>
    <t>CRITERIS TÈCNICS (Fins a  20 punts)</t>
  </si>
  <si>
    <t xml:space="preserve"> Es valorarà positivament la possibilitat d'enviament de productes amb reducció del termini màxim de 48 hores establert en el Plec tècnic per als casos urgents.
La puntuació s’atorgarà de la forma següent:
-	Reducció del termini màxim de 48 hores per a urgències en 24 hores: 10 punts.</t>
  </si>
  <si>
    <t xml:space="preserve">Reducció del termini màxim d’entrega en casos d’urgència </t>
  </si>
  <si>
    <t>ANNEX  II - OFERTA CRITERIS AUTOMÀTICS LOT 4</t>
  </si>
  <si>
    <t>ANNEX  II - OFERTA CRITERIS AUTOMÀTICS LOT 5</t>
  </si>
  <si>
    <t>ANNEX  II - OFERTA CRITERIS AUTOMÀTICS LOT 6</t>
  </si>
  <si>
    <t>ANNEX  II - OFERTA CRITERIS AUTOMÀTICS LOT 7</t>
  </si>
  <si>
    <t>ANNEX  II - OFERTA CRITERIS AUTOMÀTICS LOT 8</t>
  </si>
  <si>
    <t>ANNEX  II - OFERTA CRITERIS AUTOMÀTICS LOT 9</t>
  </si>
  <si>
    <t>Pre-calibració extra dels radiofàrmacs</t>
  </si>
  <si>
    <t>La flexibilitat i freqüència en la programació de comandes i els seus lliuraments. Es valorarà positivament el servei a primera hora del dia (és a dir, entrega a les 8:30) així com la possibilitat d'enviament de productes amb reducció del termini màxim de 24 hores establert en el Plec tècnic per als casos urgents.
La puntuació s’atorgarà de la forma següent:
-	Entrega a les 8:30 hores: 5 punts.
-	Reducció del termini màxim de 24 hores per a urgències en 12 hores: 5 punts.</t>
  </si>
  <si>
    <t>ANNEX  II - OFERTA CRITERIS AUTOMÀTICS LOT 10</t>
  </si>
  <si>
    <t>La flexibilitat i freqüència en la programació de comandes i els seus lliuraments. Es valorarà positivament el servei a primera hora del dia (és a dir, entrega a les 08:30) així com la possibilitat d'enviament de productes amb reducció del termini màxim de 24 hores establert en el Plec tècnic per als casos urgents.
La puntuació s’atorgarà de la forma següent:
-	Entrega a les 08:30 hores: 5 punts.
-	Reducció del termini màxim de 24 hores per a urgències en 12 hores: 5 punts.</t>
  </si>
  <si>
    <t>ANNEX  II - OFERTA CRITERIS AUTOMÀTICS LOT 11</t>
  </si>
  <si>
    <t>ANNEX  II - OFERTA CRITERIS AUTOMÀTICS LOT 12</t>
  </si>
  <si>
    <t>ANNEX  II - OFERTA CRITERIS AUTOMÀTICS LOT 13</t>
  </si>
  <si>
    <t>CRITERIS TÈCNICS (Fins a 20 punts)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</si>
</sst>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0.00\ &quot;€&quot;;\-#,##0.00\ &quot;€&quot;"/>
    <numFmt numFmtId="8" formatCode="#,##0.00\ &quot;€&quot;;[Red]\-#,##0.00\ &quot;€&quot;"/>
    <numFmt numFmtId="44" formatCode="_-* #,##0.00\ &quot;€&quot;_-;\-* #,##0.00\ &quot;€&quot;_-;_-* &quot;-&quot;??\ &quot;€&quot;_-;_-@_-"/>
    <numFmt numFmtId="164" formatCode="_-* #,##0.00\ _P_t_s_-;\-* #,##0.00\ _P_t_s_-;_-* &quot;-&quot;??\ _P_t_s_-;_-@_-"/>
    <numFmt numFmtId="165" formatCode="_-* #,##0\ _P_t_s_-;\-* #,##0\ _P_t_s_-;_-* &quot;-&quot;??\ _P_t_s_-;_-@_-"/>
    <numFmt numFmtId="166" formatCode="0.000000000"/>
    <numFmt numFmtId="167" formatCode="#,##0.00\ &quot;€&quot;"/>
    <numFmt numFmtId="168" formatCode="0\ &quot;Centres&quot;"/>
  </numFmts>
  <fonts count="28"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name val="Calibri"/>
      <family val="2"/>
      <scheme val="minor"/>
    </font>
    <font>
      <b/>
      <sz val="22"/>
      <color rgb="FF6F44B6"/>
      <name val="Bierstadt"/>
      <family val="2"/>
    </font>
    <font>
      <b/>
      <sz val="11"/>
      <name val="Bierstadt"/>
      <family val="2"/>
    </font>
    <font>
      <sz val="11"/>
      <name val="Bierstadt"/>
      <family val="2"/>
    </font>
    <font>
      <b/>
      <sz val="16"/>
      <name val="Bierstadt"/>
      <family val="2"/>
    </font>
    <font>
      <b/>
      <sz val="16"/>
      <color rgb="FF6F44B6"/>
      <name val="Bierstadt"/>
      <family val="2"/>
    </font>
    <font>
      <b/>
      <i/>
      <sz val="11"/>
      <name val="Bierstadt"/>
      <family val="2"/>
    </font>
    <font>
      <sz val="15"/>
      <name val="Bierstadt"/>
      <family val="2"/>
    </font>
    <font>
      <sz val="10"/>
      <name val="Bierstadt"/>
      <family val="2"/>
    </font>
    <font>
      <b/>
      <sz val="15"/>
      <color rgb="FF6F44B6"/>
      <name val="Bierstadt"/>
      <family val="2"/>
    </font>
    <font>
      <sz val="15"/>
      <name val="Arial"/>
      <family val="2"/>
    </font>
    <font>
      <sz val="9"/>
      <color rgb="FF000000"/>
      <name val="Bierstadt"/>
      <family val="2"/>
    </font>
    <font>
      <b/>
      <sz val="9"/>
      <name val="Bierstadt"/>
      <family val="2"/>
    </font>
    <font>
      <sz val="9"/>
      <name val="Bierstadt"/>
      <family val="2"/>
    </font>
    <font>
      <b/>
      <i/>
      <sz val="9"/>
      <name val="Bierstadt"/>
      <family val="2"/>
    </font>
    <font>
      <b/>
      <sz val="14"/>
      <name val="Bierstadt"/>
      <family val="2"/>
    </font>
    <font>
      <sz val="9"/>
      <name val="Bierstadt"/>
      <charset val="1"/>
    </font>
    <font>
      <sz val="9"/>
      <name val="Cambria Math"/>
      <charset val="1"/>
    </font>
    <font>
      <sz val="9"/>
      <color rgb="FF000000"/>
      <name val="Bierstadt"/>
      <charset val="1"/>
    </font>
    <font>
      <sz val="9"/>
      <name val="Calibri"/>
      <charset val="1"/>
    </font>
    <font>
      <b/>
      <sz val="9"/>
      <name val="Bierstadt"/>
      <charset val="1"/>
    </font>
    <font>
      <sz val="10"/>
      <color rgb="FF000000"/>
      <name val="Bierstadt"/>
      <family val="2"/>
    </font>
    <font>
      <b/>
      <sz val="10"/>
      <name val="Bierstadt"/>
      <family val="2"/>
    </font>
  </fonts>
  <fills count="9">
    <fill>
      <patternFill patternType="none"/>
    </fill>
    <fill>
      <patternFill patternType="gray125"/>
    </fill>
    <fill>
      <patternFill patternType="solid">
        <fgColor theme="0"/>
        <bgColor indexed="64"/>
      </patternFill>
    </fill>
    <fill>
      <patternFill patternType="solid">
        <fgColor rgb="FFAB96DB"/>
        <bgColor indexed="64"/>
      </patternFill>
    </fill>
    <fill>
      <patternFill patternType="solid">
        <fgColor rgb="FFD6D1F2"/>
        <bgColor indexed="64"/>
      </patternFill>
    </fill>
    <fill>
      <patternFill patternType="solid">
        <fgColor rgb="FFAB96DB"/>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right style="medium">
        <color indexed="64"/>
      </right>
      <top style="thin">
        <color indexed="64"/>
      </top>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medium">
        <color indexed="64"/>
      </top>
      <bottom/>
      <diagonal/>
    </border>
    <border>
      <left/>
      <right style="thin">
        <color indexed="64"/>
      </right>
      <top style="medium">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6">
    <xf numFmtId="0" fontId="0" fillId="0" borderId="0"/>
    <xf numFmtId="164" fontId="3" fillId="0" borderId="0" applyFont="0" applyFill="0" applyBorder="0" applyAlignment="0" applyProtection="0"/>
    <xf numFmtId="44" fontId="4"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1" fillId="0" borderId="0"/>
    <xf numFmtId="44" fontId="1" fillId="0" borderId="0" applyFont="0" applyFill="0" applyBorder="0" applyAlignment="0" applyProtection="0"/>
    <xf numFmtId="0" fontId="5" fillId="0" borderId="0"/>
    <xf numFmtId="44" fontId="5"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166">
    <xf numFmtId="0" fontId="0" fillId="0" borderId="0" xfId="0"/>
    <xf numFmtId="165" fontId="8" fillId="0" borderId="0" xfId="1" applyNumberFormat="1" applyFont="1" applyAlignment="1" applyProtection="1">
      <alignment horizontal="center" wrapText="1"/>
    </xf>
    <xf numFmtId="165" fontId="8" fillId="0" borderId="0" xfId="1" applyNumberFormat="1" applyFont="1" applyProtection="1"/>
    <xf numFmtId="165" fontId="7" fillId="0" borderId="0" xfId="1" applyNumberFormat="1" applyFont="1" applyProtection="1"/>
    <xf numFmtId="0" fontId="8" fillId="4" borderId="15" xfId="0" applyFont="1" applyFill="1" applyBorder="1" applyProtection="1">
      <protection locked="0"/>
    </xf>
    <xf numFmtId="0" fontId="8" fillId="4" borderId="16" xfId="0" applyFont="1" applyFill="1" applyBorder="1" applyProtection="1">
      <protection locked="0"/>
    </xf>
    <xf numFmtId="0" fontId="8" fillId="4" borderId="17" xfId="0" applyFont="1" applyFill="1" applyBorder="1" applyProtection="1">
      <protection locked="0"/>
    </xf>
    <xf numFmtId="0" fontId="6" fillId="0" borderId="0" xfId="0" applyFont="1"/>
    <xf numFmtId="0" fontId="7" fillId="0" borderId="0" xfId="0" applyFont="1" applyAlignment="1">
      <alignment wrapText="1"/>
    </xf>
    <xf numFmtId="0" fontId="8" fillId="0" borderId="0" xfId="0" applyFont="1"/>
    <xf numFmtId="0" fontId="8" fillId="0" borderId="0" xfId="0" applyFont="1" applyAlignment="1">
      <alignment horizontal="center"/>
    </xf>
    <xf numFmtId="0" fontId="12" fillId="0" borderId="0" xfId="0" applyFont="1"/>
    <xf numFmtId="0" fontId="7" fillId="0" borderId="0" xfId="0" applyFont="1" applyAlignment="1">
      <alignment horizontal="right"/>
    </xf>
    <xf numFmtId="0" fontId="9" fillId="0" borderId="0" xfId="0" applyFont="1"/>
    <xf numFmtId="0" fontId="8" fillId="0" borderId="0" xfId="0" applyFont="1" applyAlignment="1">
      <alignment horizontal="center" wrapText="1"/>
    </xf>
    <xf numFmtId="0" fontId="10" fillId="0" borderId="0" xfId="0" applyFont="1" applyAlignment="1">
      <alignment horizontal="left"/>
    </xf>
    <xf numFmtId="0" fontId="9" fillId="0" borderId="0" xfId="0" applyFont="1" applyAlignment="1">
      <alignment horizontal="left"/>
    </xf>
    <xf numFmtId="44" fontId="8" fillId="0" borderId="0" xfId="0" applyNumberFormat="1" applyFont="1"/>
    <xf numFmtId="0" fontId="7" fillId="0" borderId="0" xfId="0" applyFont="1"/>
    <xf numFmtId="0" fontId="7" fillId="3" borderId="1" xfId="0" applyFont="1" applyFill="1" applyBorder="1" applyAlignment="1">
      <alignment horizontal="center" vertical="center" wrapText="1"/>
    </xf>
    <xf numFmtId="0" fontId="7" fillId="3" borderId="14" xfId="0" applyFont="1" applyFill="1" applyBorder="1" applyAlignment="1">
      <alignment horizontal="center" vertical="center" wrapText="1"/>
    </xf>
    <xf numFmtId="3" fontId="7" fillId="3" borderId="14" xfId="0" applyNumberFormat="1" applyFont="1" applyFill="1" applyBorder="1" applyAlignment="1">
      <alignment horizontal="center" vertical="center" wrapText="1"/>
    </xf>
    <xf numFmtId="0" fontId="11" fillId="4" borderId="0" xfId="0" applyFont="1" applyFill="1" applyAlignment="1">
      <alignment horizontal="left"/>
    </xf>
    <xf numFmtId="0" fontId="8" fillId="4" borderId="0" xfId="0" applyFont="1" applyFill="1" applyAlignment="1">
      <alignment horizontal="center"/>
    </xf>
    <xf numFmtId="0" fontId="8" fillId="4" borderId="0" xfId="0" applyFont="1" applyFill="1"/>
    <xf numFmtId="0" fontId="11" fillId="0" borderId="0" xfId="0" applyFont="1"/>
    <xf numFmtId="0" fontId="7" fillId="0" borderId="0" xfId="0" applyFont="1" applyAlignment="1">
      <alignment horizontal="center"/>
    </xf>
    <xf numFmtId="167" fontId="7" fillId="0" borderId="0" xfId="0" applyNumberFormat="1" applyFont="1" applyAlignment="1">
      <alignment horizontal="center"/>
    </xf>
    <xf numFmtId="44" fontId="7" fillId="0" borderId="0" xfId="0" applyNumberFormat="1" applyFont="1"/>
    <xf numFmtId="166" fontId="7" fillId="0" borderId="0" xfId="0" applyNumberFormat="1" applyFont="1"/>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13" fillId="0" borderId="0" xfId="0" applyFont="1"/>
    <xf numFmtId="0" fontId="13" fillId="0" borderId="6" xfId="0" applyFont="1" applyBorder="1" applyAlignment="1">
      <alignment horizontal="left" vertical="center" wrapText="1"/>
    </xf>
    <xf numFmtId="0" fontId="8" fillId="0" borderId="6" xfId="0" applyFont="1" applyBorder="1" applyAlignment="1">
      <alignment horizontal="center" vertical="center"/>
    </xf>
    <xf numFmtId="168" fontId="8" fillId="0" borderId="0" xfId="0" applyNumberFormat="1" applyFont="1"/>
    <xf numFmtId="3" fontId="8" fillId="7" borderId="6" xfId="0" applyNumberFormat="1" applyFont="1" applyFill="1" applyBorder="1" applyAlignment="1">
      <alignment horizontal="center" vertical="center" wrapText="1"/>
    </xf>
    <xf numFmtId="7" fontId="8" fillId="7" borderId="6" xfId="2" applyNumberFormat="1" applyFont="1" applyFill="1" applyBorder="1" applyAlignment="1" applyProtection="1">
      <alignment horizontal="center" vertical="center" wrapText="1"/>
    </xf>
    <xf numFmtId="167" fontId="8" fillId="7" borderId="6" xfId="2" applyNumberFormat="1" applyFont="1" applyFill="1" applyBorder="1" applyAlignment="1" applyProtection="1">
      <alignment horizontal="right" vertical="center" wrapText="1"/>
    </xf>
    <xf numFmtId="44" fontId="8" fillId="2" borderId="6" xfId="0" applyNumberFormat="1" applyFont="1" applyFill="1" applyBorder="1" applyAlignment="1">
      <alignment vertical="center"/>
    </xf>
    <xf numFmtId="0" fontId="18" fillId="0" borderId="6" xfId="0" applyFont="1" applyBorder="1" applyAlignment="1">
      <alignment vertical="center" wrapText="1"/>
    </xf>
    <xf numFmtId="44" fontId="8" fillId="7" borderId="6" xfId="0" applyNumberFormat="1" applyFont="1" applyFill="1" applyBorder="1" applyAlignment="1">
      <alignment vertical="center"/>
    </xf>
    <xf numFmtId="0" fontId="19" fillId="3" borderId="6" xfId="0" applyFont="1" applyFill="1" applyBorder="1" applyAlignment="1">
      <alignment horizontal="left" vertical="center" wrapText="1"/>
    </xf>
    <xf numFmtId="0" fontId="17" fillId="0" borderId="6" xfId="0" applyFont="1" applyBorder="1" applyAlignment="1">
      <alignment horizontal="left"/>
    </xf>
    <xf numFmtId="0" fontId="8" fillId="0" borderId="18" xfId="0" applyFont="1" applyBorder="1" applyAlignment="1">
      <alignment horizontal="center"/>
    </xf>
    <xf numFmtId="0" fontId="10" fillId="0" borderId="20" xfId="0" applyFont="1" applyBorder="1" applyAlignment="1">
      <alignment horizontal="left"/>
    </xf>
    <xf numFmtId="0" fontId="8" fillId="4" borderId="22" xfId="0" applyFont="1" applyFill="1" applyBorder="1" applyProtection="1">
      <protection locked="0"/>
    </xf>
    <xf numFmtId="0" fontId="8" fillId="4" borderId="23" xfId="0" applyFont="1" applyFill="1" applyBorder="1" applyProtection="1">
      <protection locked="0"/>
    </xf>
    <xf numFmtId="0" fontId="8" fillId="4" borderId="24" xfId="0" applyFont="1" applyFill="1" applyBorder="1" applyProtection="1">
      <protection locked="0"/>
    </xf>
    <xf numFmtId="0" fontId="16" fillId="0" borderId="6" xfId="0" applyFont="1" applyBorder="1" applyAlignment="1">
      <alignment horizontal="left" vertical="center" wrapText="1"/>
    </xf>
    <xf numFmtId="165" fontId="8" fillId="0" borderId="0" xfId="1" applyNumberFormat="1" applyFont="1" applyBorder="1" applyProtection="1"/>
    <xf numFmtId="0" fontId="8" fillId="4" borderId="6" xfId="0" applyFont="1" applyFill="1" applyBorder="1" applyAlignment="1" applyProtection="1">
      <alignment horizontal="center" vertical="center"/>
      <protection locked="0"/>
    </xf>
    <xf numFmtId="0" fontId="8" fillId="4" borderId="11" xfId="0" applyFont="1" applyFill="1" applyBorder="1" applyAlignment="1" applyProtection="1">
      <alignment horizontal="center" vertical="center"/>
      <protection locked="0"/>
    </xf>
    <xf numFmtId="0" fontId="7" fillId="6" borderId="1" xfId="0" applyFont="1" applyFill="1" applyBorder="1" applyAlignment="1" applyProtection="1">
      <alignment horizontal="left"/>
      <protection locked="0"/>
    </xf>
    <xf numFmtId="0" fontId="7" fillId="0" borderId="2" xfId="0" applyFont="1" applyBorder="1" applyProtection="1">
      <protection locked="0"/>
    </xf>
    <xf numFmtId="0" fontId="8" fillId="6" borderId="4" xfId="0" applyFont="1" applyFill="1" applyBorder="1" applyAlignment="1" applyProtection="1">
      <alignment horizontal="left"/>
      <protection locked="0"/>
    </xf>
    <xf numFmtId="0" fontId="8" fillId="0" borderId="21"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8" fillId="0" borderId="0" xfId="0" applyFont="1" applyAlignment="1" applyProtection="1">
      <alignment horizontal="right"/>
      <protection locked="0"/>
    </xf>
    <xf numFmtId="0" fontId="7" fillId="0" borderId="0" xfId="0" applyFont="1" applyAlignment="1" applyProtection="1">
      <alignment horizontal="right"/>
      <protection locked="0"/>
    </xf>
    <xf numFmtId="0" fontId="8" fillId="6" borderId="5" xfId="0" applyFont="1" applyFill="1" applyBorder="1" applyAlignment="1" applyProtection="1">
      <alignment horizontal="right"/>
      <protection locked="0"/>
    </xf>
    <xf numFmtId="0" fontId="7" fillId="0" borderId="3" xfId="0" applyFont="1" applyBorder="1" applyAlignment="1" applyProtection="1">
      <alignment horizontal="right" wrapText="1"/>
      <protection locked="0"/>
    </xf>
    <xf numFmtId="0" fontId="13" fillId="0" borderId="0" xfId="0" applyFont="1" applyAlignment="1" applyProtection="1">
      <alignment horizontal="center"/>
      <protection locked="0"/>
    </xf>
    <xf numFmtId="44" fontId="8" fillId="0" borderId="6" xfId="0" applyNumberFormat="1" applyFont="1" applyBorder="1" applyAlignment="1" applyProtection="1">
      <alignment horizontal="center"/>
      <protection locked="0"/>
    </xf>
    <xf numFmtId="0" fontId="21" fillId="6" borderId="27" xfId="0" applyFont="1" applyFill="1" applyBorder="1" applyAlignment="1">
      <alignment wrapText="1" readingOrder="1"/>
    </xf>
    <xf numFmtId="44" fontId="20" fillId="0" borderId="20" xfId="0" applyNumberFormat="1" applyFont="1" applyBorder="1" applyAlignment="1">
      <alignment horizontal="left"/>
    </xf>
    <xf numFmtId="0" fontId="21" fillId="6" borderId="28" xfId="0" applyFont="1" applyFill="1" applyBorder="1" applyAlignment="1">
      <alignment wrapText="1" readingOrder="1"/>
    </xf>
    <xf numFmtId="8" fontId="18" fillId="4" borderId="8" xfId="0" applyNumberFormat="1" applyFont="1" applyFill="1" applyBorder="1" applyAlignment="1" applyProtection="1">
      <alignment horizontal="center" vertical="center"/>
      <protection locked="0"/>
    </xf>
    <xf numFmtId="0" fontId="7" fillId="3" borderId="27" xfId="0" applyFont="1" applyFill="1" applyBorder="1" applyAlignment="1">
      <alignment horizontal="center" vertical="center" wrapText="1"/>
    </xf>
    <xf numFmtId="167" fontId="8" fillId="7" borderId="27" xfId="0" applyNumberFormat="1" applyFont="1" applyFill="1" applyBorder="1" applyAlignment="1">
      <alignment vertical="center"/>
    </xf>
    <xf numFmtId="0" fontId="7" fillId="3" borderId="29" xfId="0" applyFont="1" applyFill="1" applyBorder="1" applyAlignment="1">
      <alignment horizontal="center" vertical="center" wrapText="1"/>
    </xf>
    <xf numFmtId="167" fontId="8" fillId="7" borderId="7" xfId="0" applyNumberFormat="1" applyFont="1" applyFill="1" applyBorder="1" applyAlignment="1">
      <alignment vertical="center"/>
    </xf>
    <xf numFmtId="3" fontId="7" fillId="3" borderId="30" xfId="0" applyNumberFormat="1" applyFont="1" applyFill="1" applyBorder="1" applyAlignment="1" applyProtection="1">
      <alignment horizontal="center" vertical="center" wrapText="1"/>
      <protection locked="0"/>
    </xf>
    <xf numFmtId="167" fontId="8" fillId="7" borderId="8" xfId="0" applyNumberFormat="1" applyFont="1" applyFill="1" applyBorder="1" applyAlignment="1" applyProtection="1">
      <alignment vertical="center"/>
      <protection locked="0"/>
    </xf>
    <xf numFmtId="167" fontId="21" fillId="6" borderId="27" xfId="0" applyNumberFormat="1" applyFont="1" applyFill="1" applyBorder="1" applyAlignment="1">
      <alignment wrapText="1" readingOrder="1"/>
    </xf>
    <xf numFmtId="8" fontId="21" fillId="6" borderId="27" xfId="0" applyNumberFormat="1" applyFont="1" applyFill="1" applyBorder="1" applyAlignment="1">
      <alignment wrapText="1" readingOrder="1"/>
    </xf>
    <xf numFmtId="0" fontId="23" fillId="0" borderId="27" xfId="0" applyFont="1" applyBorder="1"/>
    <xf numFmtId="167" fontId="8" fillId="7" borderId="27" xfId="2" applyNumberFormat="1" applyFont="1" applyFill="1" applyBorder="1" applyAlignment="1" applyProtection="1">
      <alignment horizontal="right" vertical="center" wrapText="1"/>
    </xf>
    <xf numFmtId="167" fontId="8" fillId="7" borderId="27" xfId="0" applyNumberFormat="1" applyFont="1" applyFill="1" applyBorder="1" applyAlignment="1" applyProtection="1">
      <alignment vertical="center"/>
      <protection locked="0"/>
    </xf>
    <xf numFmtId="44" fontId="8" fillId="7" borderId="27" xfId="0" applyNumberFormat="1" applyFont="1" applyFill="1" applyBorder="1" applyAlignment="1">
      <alignment vertical="center"/>
    </xf>
    <xf numFmtId="0" fontId="19" fillId="3" borderId="11" xfId="0" applyFont="1" applyFill="1" applyBorder="1" applyAlignment="1">
      <alignment horizontal="left" vertical="center" wrapText="1"/>
    </xf>
    <xf numFmtId="3" fontId="8" fillId="7" borderId="11" xfId="0" applyNumberFormat="1" applyFont="1" applyFill="1" applyBorder="1" applyAlignment="1">
      <alignment horizontal="center" vertical="center" wrapText="1"/>
    </xf>
    <xf numFmtId="7" fontId="8" fillId="7" borderId="11" xfId="2" applyNumberFormat="1" applyFont="1" applyFill="1" applyBorder="1" applyAlignment="1" applyProtection="1">
      <alignment horizontal="center" vertical="center" wrapText="1"/>
    </xf>
    <xf numFmtId="167" fontId="8" fillId="7" borderId="11" xfId="2" applyNumberFormat="1" applyFont="1" applyFill="1" applyBorder="1" applyAlignment="1" applyProtection="1">
      <alignment horizontal="right" vertical="center" wrapText="1"/>
    </xf>
    <xf numFmtId="167" fontId="8" fillId="7" borderId="19" xfId="0" applyNumberFormat="1" applyFont="1" applyFill="1" applyBorder="1" applyAlignment="1">
      <alignment vertical="center"/>
    </xf>
    <xf numFmtId="167" fontId="21" fillId="6" borderId="31" xfId="0" applyNumberFormat="1" applyFont="1" applyFill="1" applyBorder="1" applyAlignment="1">
      <alignment wrapText="1" readingOrder="1"/>
    </xf>
    <xf numFmtId="167" fontId="8" fillId="7" borderId="32" xfId="0" applyNumberFormat="1" applyFont="1" applyFill="1" applyBorder="1" applyAlignment="1" applyProtection="1">
      <alignment vertical="center"/>
      <protection locked="0"/>
    </xf>
    <xf numFmtId="44" fontId="8" fillId="7" borderId="11" xfId="0" applyNumberFormat="1" applyFont="1" applyFill="1" applyBorder="1" applyAlignment="1">
      <alignment vertical="center"/>
    </xf>
    <xf numFmtId="0" fontId="19" fillId="3" borderId="27" xfId="0" applyFont="1" applyFill="1" applyBorder="1" applyAlignment="1">
      <alignment horizontal="left" vertical="center" wrapText="1"/>
    </xf>
    <xf numFmtId="3" fontId="8" fillId="7" borderId="27" xfId="0" applyNumberFormat="1" applyFont="1" applyFill="1" applyBorder="1" applyAlignment="1">
      <alignment horizontal="center" vertical="center" wrapText="1"/>
    </xf>
    <xf numFmtId="7" fontId="8" fillId="7" borderId="27" xfId="2" applyNumberFormat="1" applyFont="1" applyFill="1" applyBorder="1" applyAlignment="1" applyProtection="1">
      <alignment horizontal="center" vertical="center" wrapText="1"/>
    </xf>
    <xf numFmtId="0" fontId="21" fillId="6" borderId="31" xfId="0" applyFont="1" applyFill="1" applyBorder="1" applyAlignment="1">
      <alignment wrapText="1" readingOrder="1"/>
    </xf>
    <xf numFmtId="0" fontId="21" fillId="6" borderId="31" xfId="0" applyFont="1" applyFill="1" applyBorder="1"/>
    <xf numFmtId="0" fontId="8" fillId="2" borderId="27" xfId="0" applyFont="1" applyFill="1" applyBorder="1" applyAlignment="1">
      <alignment vertical="center"/>
    </xf>
    <xf numFmtId="0" fontId="17" fillId="0" borderId="11" xfId="0" applyFont="1" applyBorder="1" applyAlignment="1">
      <alignment horizontal="left"/>
    </xf>
    <xf numFmtId="0" fontId="19" fillId="3" borderId="31" xfId="0" applyFont="1" applyFill="1" applyBorder="1" applyAlignment="1">
      <alignment horizontal="left" vertical="center" wrapText="1"/>
    </xf>
    <xf numFmtId="167" fontId="25" fillId="8" borderId="27" xfId="0" applyNumberFormat="1" applyFont="1" applyFill="1" applyBorder="1" applyAlignment="1">
      <alignment wrapText="1" readingOrder="1"/>
    </xf>
    <xf numFmtId="0" fontId="17" fillId="0" borderId="7" xfId="0" applyFont="1" applyBorder="1" applyAlignment="1">
      <alignment horizontal="left"/>
    </xf>
    <xf numFmtId="0" fontId="19" fillId="3" borderId="7" xfId="0" applyFont="1" applyFill="1" applyBorder="1" applyAlignment="1">
      <alignment horizontal="left" vertical="center" wrapText="1"/>
    </xf>
    <xf numFmtId="0" fontId="21" fillId="6" borderId="34" xfId="0" applyFont="1" applyFill="1" applyBorder="1" applyAlignment="1">
      <alignment wrapText="1" readingOrder="1"/>
    </xf>
    <xf numFmtId="8" fontId="18" fillId="4" borderId="32" xfId="0" applyNumberFormat="1" applyFont="1" applyFill="1" applyBorder="1" applyAlignment="1" applyProtection="1">
      <alignment horizontal="center" vertical="center"/>
      <protection locked="0"/>
    </xf>
    <xf numFmtId="0" fontId="21" fillId="6" borderId="33" xfId="0" applyFont="1" applyFill="1" applyBorder="1" applyAlignment="1">
      <alignment wrapText="1" readingOrder="1"/>
    </xf>
    <xf numFmtId="167" fontId="21" fillId="6" borderId="33" xfId="0" applyNumberFormat="1" applyFont="1" applyFill="1" applyBorder="1" applyAlignment="1">
      <alignment wrapText="1" readingOrder="1"/>
    </xf>
    <xf numFmtId="0" fontId="21" fillId="6" borderId="35" xfId="0" applyFont="1" applyFill="1" applyBorder="1" applyAlignment="1">
      <alignment wrapText="1" readingOrder="1"/>
    </xf>
    <xf numFmtId="8" fontId="18" fillId="4" borderId="25" xfId="0" applyNumberFormat="1" applyFont="1" applyFill="1" applyBorder="1" applyAlignment="1" applyProtection="1">
      <alignment horizontal="center" vertical="center"/>
      <protection locked="0"/>
    </xf>
    <xf numFmtId="3" fontId="8" fillId="3" borderId="6" xfId="0" applyNumberFormat="1" applyFont="1" applyFill="1" applyBorder="1" applyAlignment="1">
      <alignment horizontal="center" vertical="center" wrapText="1"/>
    </xf>
    <xf numFmtId="7" fontId="8" fillId="3" borderId="6" xfId="2" applyNumberFormat="1" applyFont="1" applyFill="1" applyBorder="1" applyAlignment="1" applyProtection="1">
      <alignment horizontal="center" vertical="center" wrapText="1"/>
    </xf>
    <xf numFmtId="167" fontId="8" fillId="3" borderId="6" xfId="2" applyNumberFormat="1" applyFont="1" applyFill="1" applyBorder="1" applyAlignment="1" applyProtection="1">
      <alignment horizontal="right" vertical="center" wrapText="1"/>
    </xf>
    <xf numFmtId="167" fontId="8" fillId="3" borderId="7" xfId="0" applyNumberFormat="1" applyFont="1" applyFill="1" applyBorder="1" applyAlignment="1">
      <alignment vertical="center"/>
    </xf>
    <xf numFmtId="167" fontId="8" fillId="3" borderId="8" xfId="0" applyNumberFormat="1" applyFont="1" applyFill="1" applyBorder="1" applyAlignment="1" applyProtection="1">
      <alignment vertical="center"/>
      <protection locked="0"/>
    </xf>
    <xf numFmtId="44" fontId="8" fillId="3" borderId="6" xfId="0" applyNumberFormat="1" applyFont="1" applyFill="1" applyBorder="1" applyAlignment="1">
      <alignment vertical="center"/>
    </xf>
    <xf numFmtId="3" fontId="8" fillId="3" borderId="27" xfId="0" applyNumberFormat="1" applyFont="1" applyFill="1" applyBorder="1" applyAlignment="1">
      <alignment horizontal="center" vertical="center" wrapText="1"/>
    </xf>
    <xf numFmtId="7" fontId="8" fillId="3" borderId="27" xfId="2" applyNumberFormat="1" applyFont="1" applyFill="1" applyBorder="1" applyAlignment="1" applyProtection="1">
      <alignment horizontal="center" vertical="center" wrapText="1"/>
    </xf>
    <xf numFmtId="167" fontId="8" fillId="3" borderId="27" xfId="2" applyNumberFormat="1" applyFont="1" applyFill="1" applyBorder="1" applyAlignment="1" applyProtection="1">
      <alignment horizontal="right" vertical="center" wrapText="1"/>
    </xf>
    <xf numFmtId="167" fontId="8" fillId="3" borderId="27" xfId="0" applyNumberFormat="1" applyFont="1" applyFill="1" applyBorder="1" applyAlignment="1">
      <alignment vertical="center"/>
    </xf>
    <xf numFmtId="167" fontId="8" fillId="3" borderId="27" xfId="0" applyNumberFormat="1" applyFont="1" applyFill="1" applyBorder="1" applyAlignment="1" applyProtection="1">
      <alignment vertical="center"/>
      <protection locked="0"/>
    </xf>
    <xf numFmtId="44" fontId="8" fillId="3" borderId="27" xfId="0" applyNumberFormat="1" applyFont="1" applyFill="1" applyBorder="1" applyAlignment="1">
      <alignment vertical="center"/>
    </xf>
    <xf numFmtId="167" fontId="21" fillId="3" borderId="27" xfId="0" applyNumberFormat="1" applyFont="1" applyFill="1" applyBorder="1" applyAlignment="1">
      <alignment wrapText="1" readingOrder="1"/>
    </xf>
    <xf numFmtId="3" fontId="8" fillId="3" borderId="11" xfId="0" applyNumberFormat="1" applyFont="1" applyFill="1" applyBorder="1" applyAlignment="1">
      <alignment horizontal="center" vertical="center" wrapText="1"/>
    </xf>
    <xf numFmtId="7" fontId="8" fillId="3" borderId="11" xfId="2" applyNumberFormat="1" applyFont="1" applyFill="1" applyBorder="1" applyAlignment="1" applyProtection="1">
      <alignment horizontal="center" vertical="center" wrapText="1"/>
    </xf>
    <xf numFmtId="167" fontId="8" fillId="3" borderId="11" xfId="2" applyNumberFormat="1" applyFont="1" applyFill="1" applyBorder="1" applyAlignment="1" applyProtection="1">
      <alignment horizontal="right" vertical="center" wrapText="1"/>
    </xf>
    <xf numFmtId="167" fontId="8" fillId="3" borderId="19" xfId="0" applyNumberFormat="1" applyFont="1" applyFill="1" applyBorder="1" applyAlignment="1">
      <alignment vertical="center"/>
    </xf>
    <xf numFmtId="167" fontId="8" fillId="3" borderId="32" xfId="0" applyNumberFormat="1" applyFont="1" applyFill="1" applyBorder="1" applyAlignment="1" applyProtection="1">
      <alignment vertical="center"/>
      <protection locked="0"/>
    </xf>
    <xf numFmtId="44" fontId="8" fillId="3" borderId="11" xfId="0" applyNumberFormat="1" applyFont="1" applyFill="1" applyBorder="1" applyAlignment="1">
      <alignment vertical="center"/>
    </xf>
    <xf numFmtId="0" fontId="17" fillId="0" borderId="27" xfId="0" applyFont="1" applyBorder="1" applyAlignment="1">
      <alignment horizontal="left"/>
    </xf>
    <xf numFmtId="167" fontId="18" fillId="2" borderId="27" xfId="2" applyNumberFormat="1" applyFont="1" applyFill="1" applyBorder="1" applyAlignment="1" applyProtection="1">
      <alignment horizontal="right" vertical="center" wrapText="1"/>
    </xf>
    <xf numFmtId="167" fontId="18" fillId="3" borderId="8" xfId="0" applyNumberFormat="1" applyFont="1" applyFill="1" applyBorder="1" applyAlignment="1" applyProtection="1">
      <alignment vertical="center"/>
      <protection locked="0"/>
    </xf>
    <xf numFmtId="167" fontId="17" fillId="7" borderId="27" xfId="0" applyNumberFormat="1" applyFont="1" applyFill="1" applyBorder="1" applyAlignment="1" applyProtection="1">
      <alignment vertical="center"/>
      <protection locked="0"/>
    </xf>
    <xf numFmtId="167" fontId="18" fillId="3" borderId="27" xfId="0" applyNumberFormat="1" applyFont="1" applyFill="1" applyBorder="1" applyAlignment="1" applyProtection="1">
      <alignment vertical="center"/>
      <protection locked="0"/>
    </xf>
    <xf numFmtId="167" fontId="17" fillId="7" borderId="8" xfId="0" applyNumberFormat="1" applyFont="1" applyFill="1" applyBorder="1" applyAlignment="1" applyProtection="1">
      <alignment vertical="center"/>
      <protection locked="0"/>
    </xf>
    <xf numFmtId="9" fontId="8" fillId="2" borderId="6" xfId="0" applyNumberFormat="1" applyFont="1" applyFill="1" applyBorder="1" applyAlignment="1">
      <alignment vertical="center"/>
    </xf>
    <xf numFmtId="3" fontId="7" fillId="3" borderId="27" xfId="0" applyNumberFormat="1" applyFont="1" applyFill="1" applyBorder="1" applyAlignment="1">
      <alignment horizontal="center" vertical="center" wrapText="1"/>
    </xf>
    <xf numFmtId="44" fontId="8" fillId="2" borderId="27" xfId="0" applyNumberFormat="1" applyFont="1" applyFill="1" applyBorder="1" applyAlignment="1">
      <alignment vertical="center"/>
    </xf>
    <xf numFmtId="3" fontId="7" fillId="3" borderId="29" xfId="0" applyNumberFormat="1" applyFont="1" applyFill="1" applyBorder="1" applyAlignment="1">
      <alignment horizontal="center" vertical="center" wrapText="1"/>
    </xf>
    <xf numFmtId="44" fontId="8" fillId="7" borderId="7" xfId="0" applyNumberFormat="1" applyFont="1" applyFill="1" applyBorder="1" applyAlignment="1">
      <alignment vertical="center"/>
    </xf>
    <xf numFmtId="44" fontId="8" fillId="2" borderId="7" xfId="0" applyNumberFormat="1" applyFont="1" applyFill="1" applyBorder="1" applyAlignment="1">
      <alignment vertical="center"/>
    </xf>
    <xf numFmtId="44" fontId="8" fillId="7" borderId="19" xfId="0" applyNumberFormat="1" applyFont="1" applyFill="1" applyBorder="1" applyAlignment="1">
      <alignment vertical="center"/>
    </xf>
    <xf numFmtId="44" fontId="8" fillId="3" borderId="19" xfId="0" applyNumberFormat="1" applyFont="1" applyFill="1" applyBorder="1" applyAlignment="1">
      <alignment vertical="center"/>
    </xf>
    <xf numFmtId="44" fontId="8" fillId="7" borderId="28" xfId="0" applyNumberFormat="1" applyFont="1" applyFill="1" applyBorder="1" applyAlignment="1">
      <alignment vertical="center"/>
    </xf>
    <xf numFmtId="44" fontId="7" fillId="7" borderId="27" xfId="0" applyNumberFormat="1" applyFont="1" applyFill="1" applyBorder="1" applyAlignment="1">
      <alignment vertical="center"/>
    </xf>
    <xf numFmtId="0" fontId="27" fillId="0" borderId="0" xfId="0" applyFont="1" applyAlignment="1">
      <alignment wrapText="1"/>
    </xf>
    <xf numFmtId="0" fontId="26" fillId="0" borderId="6" xfId="0" applyFont="1" applyBorder="1" applyAlignment="1">
      <alignment horizontal="left" vertical="center" wrapText="1"/>
    </xf>
    <xf numFmtId="0" fontId="13" fillId="0" borderId="6" xfId="0" applyFont="1" applyBorder="1" applyAlignment="1">
      <alignment vertical="center" wrapText="1"/>
    </xf>
    <xf numFmtId="44" fontId="8" fillId="0" borderId="6" xfId="0" applyNumberFormat="1" applyFont="1" applyBorder="1" applyAlignment="1" applyProtection="1">
      <alignment horizontal="center"/>
      <protection locked="0"/>
    </xf>
    <xf numFmtId="0" fontId="13" fillId="0" borderId="6" xfId="0" applyFont="1" applyBorder="1" applyAlignment="1" applyProtection="1">
      <alignment horizontal="center"/>
      <protection locked="0"/>
    </xf>
    <xf numFmtId="0" fontId="13" fillId="0" borderId="0" xfId="0" applyFont="1" applyAlignment="1" applyProtection="1">
      <alignment horizontal="center"/>
      <protection locked="0"/>
    </xf>
    <xf numFmtId="0" fontId="8" fillId="4" borderId="4" xfId="0" applyFont="1" applyFill="1" applyBorder="1" applyAlignment="1" applyProtection="1">
      <alignment horizontal="center"/>
      <protection locked="0"/>
    </xf>
    <xf numFmtId="0" fontId="8" fillId="4" borderId="0" xfId="0" applyFont="1" applyFill="1" applyAlignment="1" applyProtection="1">
      <alignment horizontal="center"/>
      <protection locked="0"/>
    </xf>
    <xf numFmtId="0" fontId="8" fillId="4" borderId="10" xfId="0" applyFont="1" applyFill="1" applyBorder="1" applyAlignment="1" applyProtection="1">
      <alignment horizontal="center"/>
      <protection locked="0"/>
    </xf>
    <xf numFmtId="0" fontId="8" fillId="4" borderId="5" xfId="0" applyFont="1" applyFill="1" applyBorder="1" applyAlignment="1" applyProtection="1">
      <alignment horizontal="center"/>
      <protection locked="0"/>
    </xf>
    <xf numFmtId="0" fontId="8" fillId="4" borderId="3" xfId="0" applyFont="1" applyFill="1" applyBorder="1" applyAlignment="1" applyProtection="1">
      <alignment horizontal="center"/>
      <protection locked="0"/>
    </xf>
    <xf numFmtId="0" fontId="8" fillId="4" borderId="12" xfId="0" applyFont="1" applyFill="1" applyBorder="1" applyAlignment="1" applyProtection="1">
      <alignment horizontal="center"/>
      <protection locked="0"/>
    </xf>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Alignment="1">
      <alignment wrapText="1"/>
    </xf>
    <xf numFmtId="0" fontId="15" fillId="0" borderId="0" xfId="0" applyFont="1" applyAlignment="1">
      <alignment wrapText="1"/>
    </xf>
    <xf numFmtId="0" fontId="8" fillId="4" borderId="1" xfId="0" applyFont="1" applyFill="1" applyBorder="1" applyAlignment="1" applyProtection="1">
      <alignment horizontal="center"/>
      <protection locked="0"/>
    </xf>
    <xf numFmtId="0" fontId="8" fillId="4" borderId="2" xfId="0" applyFont="1" applyFill="1" applyBorder="1" applyAlignment="1" applyProtection="1">
      <alignment horizontal="center"/>
      <protection locked="0"/>
    </xf>
    <xf numFmtId="0" fontId="8" fillId="4" borderId="9" xfId="0" applyFont="1" applyFill="1" applyBorder="1" applyAlignment="1" applyProtection="1">
      <alignment horizontal="center"/>
      <protection locked="0"/>
    </xf>
    <xf numFmtId="44" fontId="20" fillId="0" borderId="25" xfId="0" applyNumberFormat="1" applyFont="1" applyBorder="1" applyAlignment="1">
      <alignment horizontal="left"/>
    </xf>
    <xf numFmtId="44" fontId="20" fillId="0" borderId="26" xfId="0" applyNumberFormat="1" applyFont="1" applyBorder="1" applyAlignment="1">
      <alignment horizontal="left"/>
    </xf>
    <xf numFmtId="0" fontId="20" fillId="0" borderId="25" xfId="0" applyFont="1" applyBorder="1" applyAlignment="1">
      <alignment horizontal="left"/>
    </xf>
    <xf numFmtId="0" fontId="20" fillId="0" borderId="26" xfId="0" applyFont="1" applyBorder="1" applyAlignment="1">
      <alignment horizontal="left"/>
    </xf>
  </cellXfs>
  <cellStyles count="16">
    <cellStyle name="Millares" xfId="1" builtinId="3"/>
    <cellStyle name="Moneda" xfId="2" builtinId="4"/>
    <cellStyle name="Moneda 2" xfId="4" xr:uid="{00000000-0005-0000-0000-000002000000}"/>
    <cellStyle name="Moneda 2 2" xfId="11" xr:uid="{D2BCBCEE-BC57-4C9B-AC60-B9EF01ACD3C8}"/>
    <cellStyle name="Moneda 3" xfId="9" xr:uid="{BB89F272-86D6-4D39-A3B9-E3686F9F5C02}"/>
    <cellStyle name="Moneda 4" xfId="7" xr:uid="{84338E25-D339-44C5-B065-734D9ED48378}"/>
    <cellStyle name="Normal" xfId="0" builtinId="0"/>
    <cellStyle name="Normal 2" xfId="3" xr:uid="{00000000-0005-0000-0000-000004000000}"/>
    <cellStyle name="Normal 2 2" xfId="10" xr:uid="{0C0FA805-9022-483C-9BA6-6C6869F4F47F}"/>
    <cellStyle name="Normal 3" xfId="13" xr:uid="{52F40848-7DFA-4BB5-A420-845B87114D53}"/>
    <cellStyle name="Normal 4" xfId="14" xr:uid="{75F218F3-6ED1-40D0-B803-2A2EC96E8529}"/>
    <cellStyle name="Normal 5" xfId="8" xr:uid="{C1F9963E-0296-43F2-97CA-512D59274AC0}"/>
    <cellStyle name="Normal 6" xfId="6" xr:uid="{DD8F50D7-9452-4C2C-9CC9-48344432FB6B}"/>
    <cellStyle name="Porcentaje 2" xfId="5" xr:uid="{00000000-0005-0000-0000-000006000000}"/>
    <cellStyle name="Porcentaje 2 2" xfId="12" xr:uid="{2C326D23-CD61-4D7A-80AE-CF403A4D4CD6}"/>
    <cellStyle name="Porcentaje 3" xfId="15" xr:uid="{A4C87409-1763-49A9-A8CE-6D415FAC6D59}"/>
  </cellStyles>
  <dxfs count="13">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s>
  <tableStyles count="0" defaultTableStyle="TableStyleMedium9" defaultPivotStyle="PivotStyleLight16"/>
  <colors>
    <mruColors>
      <color rgb="FFAB96DB"/>
      <color rgb="FFD6D1F2"/>
      <color rgb="FF6F44B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3A5D-1B20-4357-A222-2DA69A21F296}">
  <sheetPr>
    <pageSetUpPr fitToPage="1"/>
  </sheetPr>
  <dimension ref="B1:M92"/>
  <sheetViews>
    <sheetView showGridLines="0" zoomScale="70" zoomScaleNormal="70" zoomScaleSheetLayoutView="100" workbookViewId="0">
      <selection activeCell="B3" sqref="B3:K4"/>
    </sheetView>
  </sheetViews>
  <sheetFormatPr baseColWidth="10" defaultColWidth="11.42578125" defaultRowHeight="15" x14ac:dyDescent="0.25"/>
  <cols>
    <col min="1" max="1" width="11.42578125" style="9"/>
    <col min="2" max="2" width="54.57031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0</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ht="21.75" thickBot="1" x14ac:dyDescent="0.4">
      <c r="B15" s="16" t="s">
        <v>161</v>
      </c>
      <c r="G15" s="17"/>
      <c r="H15" s="17"/>
      <c r="I15" s="18"/>
    </row>
    <row r="16" spans="2:13" s="18" customFormat="1" ht="45" x14ac:dyDescent="0.25">
      <c r="B16" s="19" t="s">
        <v>17</v>
      </c>
      <c r="C16" s="20" t="s">
        <v>18</v>
      </c>
      <c r="D16" s="20" t="s">
        <v>19</v>
      </c>
      <c r="E16" s="20" t="s">
        <v>20</v>
      </c>
      <c r="F16" s="20" t="s">
        <v>21</v>
      </c>
      <c r="G16" s="70" t="s">
        <v>22</v>
      </c>
      <c r="H16" s="68" t="s">
        <v>23</v>
      </c>
      <c r="I16" s="72" t="s">
        <v>24</v>
      </c>
      <c r="J16" s="21" t="s">
        <v>25</v>
      </c>
      <c r="K16" s="21" t="s">
        <v>26</v>
      </c>
      <c r="L16" s="133" t="s">
        <v>27</v>
      </c>
      <c r="M16" s="131" t="s">
        <v>28</v>
      </c>
    </row>
    <row r="17" spans="2:13" x14ac:dyDescent="0.25">
      <c r="B17" s="42" t="s">
        <v>29</v>
      </c>
      <c r="C17" s="36"/>
      <c r="D17" s="36"/>
      <c r="E17" s="37"/>
      <c r="F17" s="38"/>
      <c r="G17" s="71"/>
      <c r="H17" s="69"/>
      <c r="I17" s="73"/>
      <c r="J17" s="41"/>
      <c r="K17" s="41"/>
      <c r="L17" s="134"/>
      <c r="M17" s="79"/>
    </row>
    <row r="18" spans="2:13" ht="24.75" x14ac:dyDescent="0.25">
      <c r="B18" s="64" t="s">
        <v>30</v>
      </c>
      <c r="C18" s="64" t="s">
        <v>31</v>
      </c>
      <c r="D18" s="64" t="s">
        <v>32</v>
      </c>
      <c r="E18" s="64" t="s">
        <v>33</v>
      </c>
      <c r="F18" s="74">
        <v>1200</v>
      </c>
      <c r="G18" s="66">
        <v>4</v>
      </c>
      <c r="H18" s="74">
        <f>F18*G18*3</f>
        <v>14400</v>
      </c>
      <c r="I18" s="67"/>
      <c r="J18" s="39">
        <f>I18*G18</f>
        <v>0</v>
      </c>
      <c r="K18" s="130">
        <v>0.04</v>
      </c>
      <c r="L18" s="135">
        <f>J18*1.04</f>
        <v>0</v>
      </c>
      <c r="M18" s="132">
        <f>J18*3</f>
        <v>0</v>
      </c>
    </row>
    <row r="19" spans="2:13" ht="24.75" x14ac:dyDescent="0.25">
      <c r="B19" s="64" t="s">
        <v>30</v>
      </c>
      <c r="C19" s="64" t="s">
        <v>31</v>
      </c>
      <c r="D19" s="64" t="s">
        <v>34</v>
      </c>
      <c r="E19" s="64" t="s">
        <v>35</v>
      </c>
      <c r="F19" s="74">
        <v>1500</v>
      </c>
      <c r="G19" s="66">
        <v>4</v>
      </c>
      <c r="H19" s="74">
        <f t="shared" ref="H19:H65" si="0">F19*G19*3</f>
        <v>18000</v>
      </c>
      <c r="I19" s="67"/>
      <c r="J19" s="39">
        <f>I19*G19</f>
        <v>0</v>
      </c>
      <c r="K19" s="130">
        <v>0.04</v>
      </c>
      <c r="L19" s="135">
        <f t="shared" ref="L19:L78" si="1">J19*1.04</f>
        <v>0</v>
      </c>
      <c r="M19" s="132">
        <f t="shared" ref="M19:M78" si="2">J19*3</f>
        <v>0</v>
      </c>
    </row>
    <row r="20" spans="2:13" x14ac:dyDescent="0.25">
      <c r="B20" s="43" t="s">
        <v>36</v>
      </c>
      <c r="C20" s="36"/>
      <c r="D20" s="36"/>
      <c r="E20" s="37"/>
      <c r="F20" s="38"/>
      <c r="G20" s="71"/>
      <c r="H20" s="96">
        <f>SUM(H18:H19)</f>
        <v>32400</v>
      </c>
      <c r="I20" s="73"/>
      <c r="J20" s="87">
        <f>SUM(J18:J19)</f>
        <v>0</v>
      </c>
      <c r="K20" s="41"/>
      <c r="L20" s="136">
        <f>SUM(L18:L19)</f>
        <v>0</v>
      </c>
      <c r="M20" s="79">
        <f t="shared" si="2"/>
        <v>0</v>
      </c>
    </row>
    <row r="21" spans="2:13" x14ac:dyDescent="0.25">
      <c r="B21" s="42" t="s">
        <v>37</v>
      </c>
      <c r="C21" s="105"/>
      <c r="D21" s="105"/>
      <c r="E21" s="106"/>
      <c r="F21" s="107"/>
      <c r="G21" s="108"/>
      <c r="H21" s="126"/>
      <c r="I21" s="109"/>
      <c r="J21" s="123"/>
      <c r="K21" s="110"/>
      <c r="L21" s="137"/>
      <c r="M21" s="116"/>
    </row>
    <row r="22" spans="2:13" ht="24.75" x14ac:dyDescent="0.25">
      <c r="B22" s="64" t="s">
        <v>30</v>
      </c>
      <c r="C22" s="91" t="s">
        <v>31</v>
      </c>
      <c r="D22" s="91" t="s">
        <v>38</v>
      </c>
      <c r="E22" s="91" t="s">
        <v>39</v>
      </c>
      <c r="F22" s="85">
        <v>1200</v>
      </c>
      <c r="G22" s="99">
        <v>50</v>
      </c>
      <c r="H22" s="85">
        <f t="shared" si="0"/>
        <v>180000</v>
      </c>
      <c r="I22" s="100"/>
      <c r="J22" s="39">
        <f t="shared" ref="J22:J78" si="3">I22*G22</f>
        <v>0</v>
      </c>
      <c r="K22" s="130">
        <v>0.04</v>
      </c>
      <c r="L22" s="135">
        <f t="shared" si="1"/>
        <v>0</v>
      </c>
      <c r="M22" s="132">
        <f t="shared" si="2"/>
        <v>0</v>
      </c>
    </row>
    <row r="23" spans="2:13" x14ac:dyDescent="0.25">
      <c r="B23" s="97" t="s">
        <v>40</v>
      </c>
      <c r="C23" s="89"/>
      <c r="D23" s="89"/>
      <c r="E23" s="90"/>
      <c r="F23" s="77"/>
      <c r="G23" s="69"/>
      <c r="H23" s="127">
        <f>SUM(H22)</f>
        <v>180000</v>
      </c>
      <c r="I23" s="78"/>
      <c r="J23" s="87">
        <f>SUM(J22)</f>
        <v>0</v>
      </c>
      <c r="K23" s="79"/>
      <c r="L23" s="136">
        <f>SUM(L22)</f>
        <v>0</v>
      </c>
      <c r="M23" s="79">
        <f t="shared" si="2"/>
        <v>0</v>
      </c>
    </row>
    <row r="24" spans="2:13" x14ac:dyDescent="0.25">
      <c r="B24" s="98" t="s">
        <v>41</v>
      </c>
      <c r="C24" s="111"/>
      <c r="D24" s="111"/>
      <c r="E24" s="112"/>
      <c r="F24" s="113"/>
      <c r="G24" s="114"/>
      <c r="H24" s="128"/>
      <c r="I24" s="115"/>
      <c r="J24" s="123"/>
      <c r="K24" s="116"/>
      <c r="L24" s="137"/>
      <c r="M24" s="116"/>
    </row>
    <row r="25" spans="2:13" ht="24.75" x14ac:dyDescent="0.25">
      <c r="B25" s="64" t="s">
        <v>42</v>
      </c>
      <c r="C25" s="101" t="s">
        <v>43</v>
      </c>
      <c r="D25" s="101" t="s">
        <v>44</v>
      </c>
      <c r="E25" s="101" t="s">
        <v>45</v>
      </c>
      <c r="F25" s="102">
        <v>21.1</v>
      </c>
      <c r="G25" s="103">
        <v>250</v>
      </c>
      <c r="H25" s="102">
        <f t="shared" si="0"/>
        <v>15825</v>
      </c>
      <c r="I25" s="104"/>
      <c r="J25" s="39">
        <f t="shared" si="3"/>
        <v>0</v>
      </c>
      <c r="K25" s="130">
        <v>0.04</v>
      </c>
      <c r="L25" s="135">
        <f t="shared" si="1"/>
        <v>0</v>
      </c>
      <c r="M25" s="132">
        <f t="shared" si="2"/>
        <v>0</v>
      </c>
    </row>
    <row r="26" spans="2:13" ht="36.75" x14ac:dyDescent="0.25">
      <c r="B26" s="64" t="s">
        <v>46</v>
      </c>
      <c r="C26" s="64" t="s">
        <v>47</v>
      </c>
      <c r="D26" s="64" t="s">
        <v>48</v>
      </c>
      <c r="E26" s="64" t="s">
        <v>45</v>
      </c>
      <c r="F26" s="74">
        <v>23.98</v>
      </c>
      <c r="G26" s="66">
        <v>60</v>
      </c>
      <c r="H26" s="74">
        <f t="shared" si="0"/>
        <v>4316.3999999999996</v>
      </c>
      <c r="I26" s="67"/>
      <c r="J26" s="39">
        <f t="shared" si="3"/>
        <v>0</v>
      </c>
      <c r="K26" s="130">
        <v>0.04</v>
      </c>
      <c r="L26" s="135">
        <f t="shared" si="1"/>
        <v>0</v>
      </c>
      <c r="M26" s="132">
        <f t="shared" si="2"/>
        <v>0</v>
      </c>
    </row>
    <row r="27" spans="2:13" ht="36.75" x14ac:dyDescent="0.25">
      <c r="B27" s="64" t="s">
        <v>49</v>
      </c>
      <c r="C27" s="64" t="s">
        <v>50</v>
      </c>
      <c r="D27" s="64" t="s">
        <v>51</v>
      </c>
      <c r="E27" s="64" t="s">
        <v>45</v>
      </c>
      <c r="F27" s="74">
        <v>12.38</v>
      </c>
      <c r="G27" s="66">
        <v>15</v>
      </c>
      <c r="H27" s="74">
        <f t="shared" si="0"/>
        <v>557.1</v>
      </c>
      <c r="I27" s="67"/>
      <c r="J27" s="39">
        <f t="shared" si="3"/>
        <v>0</v>
      </c>
      <c r="K27" s="130">
        <v>0.04</v>
      </c>
      <c r="L27" s="135">
        <f t="shared" si="1"/>
        <v>0</v>
      </c>
      <c r="M27" s="132">
        <f t="shared" si="2"/>
        <v>0</v>
      </c>
    </row>
    <row r="28" spans="2:13" ht="36.75" x14ac:dyDescent="0.25">
      <c r="B28" s="64" t="s">
        <v>52</v>
      </c>
      <c r="C28" s="64" t="s">
        <v>53</v>
      </c>
      <c r="D28" s="64" t="s">
        <v>54</v>
      </c>
      <c r="E28" s="64" t="s">
        <v>45</v>
      </c>
      <c r="F28" s="74">
        <v>13.73</v>
      </c>
      <c r="G28" s="66">
        <v>55</v>
      </c>
      <c r="H28" s="74">
        <f t="shared" si="0"/>
        <v>2265.4499999999998</v>
      </c>
      <c r="I28" s="67"/>
      <c r="J28" s="39">
        <f t="shared" si="3"/>
        <v>0</v>
      </c>
      <c r="K28" s="130">
        <v>0.04</v>
      </c>
      <c r="L28" s="135">
        <f t="shared" si="1"/>
        <v>0</v>
      </c>
      <c r="M28" s="132">
        <f t="shared" si="2"/>
        <v>0</v>
      </c>
    </row>
    <row r="29" spans="2:13" ht="24.75" x14ac:dyDescent="0.25">
      <c r="B29" s="64" t="s">
        <v>55</v>
      </c>
      <c r="C29" s="64" t="s">
        <v>56</v>
      </c>
      <c r="D29" s="64" t="s">
        <v>57</v>
      </c>
      <c r="E29" s="64" t="s">
        <v>45</v>
      </c>
      <c r="F29" s="74">
        <v>16.28</v>
      </c>
      <c r="G29" s="66">
        <v>20</v>
      </c>
      <c r="H29" s="74">
        <f t="shared" si="0"/>
        <v>976.80000000000007</v>
      </c>
      <c r="I29" s="67"/>
      <c r="J29" s="39">
        <f t="shared" si="3"/>
        <v>0</v>
      </c>
      <c r="K29" s="130">
        <v>0.04</v>
      </c>
      <c r="L29" s="135">
        <f t="shared" si="1"/>
        <v>0</v>
      </c>
      <c r="M29" s="132">
        <f t="shared" si="2"/>
        <v>0</v>
      </c>
    </row>
    <row r="30" spans="2:13" x14ac:dyDescent="0.25">
      <c r="B30" s="43" t="s">
        <v>58</v>
      </c>
      <c r="C30" s="36"/>
      <c r="D30" s="36"/>
      <c r="E30" s="37"/>
      <c r="F30" s="38"/>
      <c r="G30" s="71"/>
      <c r="H30" s="129">
        <f>SUM(H25:H29)</f>
        <v>23940.75</v>
      </c>
      <c r="I30" s="73"/>
      <c r="J30" s="87">
        <f>SUM(J25:J29)</f>
        <v>0</v>
      </c>
      <c r="K30" s="41"/>
      <c r="L30" s="136">
        <f>SUM(L25:L29)</f>
        <v>0</v>
      </c>
      <c r="M30" s="79">
        <f t="shared" si="2"/>
        <v>0</v>
      </c>
    </row>
    <row r="31" spans="2:13" x14ac:dyDescent="0.25">
      <c r="B31" s="42" t="s">
        <v>59</v>
      </c>
      <c r="C31" s="105"/>
      <c r="D31" s="105"/>
      <c r="E31" s="106"/>
      <c r="F31" s="107"/>
      <c r="G31" s="108"/>
      <c r="H31" s="117"/>
      <c r="I31" s="109"/>
      <c r="J31" s="123"/>
      <c r="K31" s="110"/>
      <c r="L31" s="137"/>
      <c r="M31" s="116"/>
    </row>
    <row r="32" spans="2:13" ht="106.5" x14ac:dyDescent="0.25">
      <c r="B32" s="64" t="s">
        <v>60</v>
      </c>
      <c r="C32" s="64" t="s">
        <v>61</v>
      </c>
      <c r="D32" s="64" t="s">
        <v>62</v>
      </c>
      <c r="E32" s="64" t="s">
        <v>45</v>
      </c>
      <c r="F32" s="74">
        <v>59.2</v>
      </c>
      <c r="G32" s="66">
        <v>150</v>
      </c>
      <c r="H32" s="74">
        <f t="shared" si="0"/>
        <v>26640</v>
      </c>
      <c r="I32" s="67"/>
      <c r="J32" s="39">
        <f t="shared" si="3"/>
        <v>0</v>
      </c>
      <c r="K32" s="130">
        <v>0.04</v>
      </c>
      <c r="L32" s="135">
        <f t="shared" si="1"/>
        <v>0</v>
      </c>
      <c r="M32" s="132">
        <f t="shared" si="2"/>
        <v>0</v>
      </c>
    </row>
    <row r="33" spans="2:13" ht="36.75" x14ac:dyDescent="0.25">
      <c r="B33" s="64" t="s">
        <v>63</v>
      </c>
      <c r="C33" s="64" t="s">
        <v>64</v>
      </c>
      <c r="D33" s="64" t="s">
        <v>65</v>
      </c>
      <c r="E33" s="64" t="s">
        <v>45</v>
      </c>
      <c r="F33" s="74">
        <v>120</v>
      </c>
      <c r="G33" s="66">
        <v>100</v>
      </c>
      <c r="H33" s="74">
        <f t="shared" si="0"/>
        <v>36000</v>
      </c>
      <c r="I33" s="67"/>
      <c r="J33" s="39">
        <f t="shared" si="3"/>
        <v>0</v>
      </c>
      <c r="K33" s="130">
        <v>0.04</v>
      </c>
      <c r="L33" s="135">
        <f t="shared" si="1"/>
        <v>0</v>
      </c>
      <c r="M33" s="132">
        <f t="shared" si="2"/>
        <v>0</v>
      </c>
    </row>
    <row r="34" spans="2:13" x14ac:dyDescent="0.25">
      <c r="B34" s="43" t="s">
        <v>66</v>
      </c>
      <c r="C34" s="36"/>
      <c r="D34" s="36"/>
      <c r="E34" s="37"/>
      <c r="F34" s="38"/>
      <c r="G34" s="71"/>
      <c r="H34" s="129">
        <f>SUM(H32:H33)</f>
        <v>62640</v>
      </c>
      <c r="I34" s="73"/>
      <c r="J34" s="87">
        <f>SUM(J32:J33)</f>
        <v>0</v>
      </c>
      <c r="K34" s="41"/>
      <c r="L34" s="136">
        <f>SUM(L32:L33)</f>
        <v>0</v>
      </c>
      <c r="M34" s="79">
        <f>SUM(M32:M33)</f>
        <v>0</v>
      </c>
    </row>
    <row r="35" spans="2:13" x14ac:dyDescent="0.25">
      <c r="B35" s="42" t="s">
        <v>67</v>
      </c>
      <c r="C35" s="105"/>
      <c r="D35" s="105"/>
      <c r="E35" s="106"/>
      <c r="F35" s="107"/>
      <c r="G35" s="108"/>
      <c r="H35" s="117"/>
      <c r="I35" s="109"/>
      <c r="J35" s="123"/>
      <c r="K35" s="110"/>
      <c r="L35" s="137"/>
      <c r="M35" s="116"/>
    </row>
    <row r="36" spans="2:13" ht="60.75" x14ac:dyDescent="0.25">
      <c r="B36" s="64" t="s">
        <v>68</v>
      </c>
      <c r="C36" s="64" t="s">
        <v>69</v>
      </c>
      <c r="D36" s="64" t="s">
        <v>70</v>
      </c>
      <c r="E36" s="64" t="s">
        <v>45</v>
      </c>
      <c r="F36" s="74">
        <v>60.36</v>
      </c>
      <c r="G36" s="66">
        <v>200</v>
      </c>
      <c r="H36" s="74">
        <f t="shared" si="0"/>
        <v>36216</v>
      </c>
      <c r="I36" s="67"/>
      <c r="J36" s="39">
        <f t="shared" si="3"/>
        <v>0</v>
      </c>
      <c r="K36" s="130">
        <v>0.04</v>
      </c>
      <c r="L36" s="135">
        <f t="shared" si="1"/>
        <v>0</v>
      </c>
      <c r="M36" s="132">
        <f t="shared" si="2"/>
        <v>0</v>
      </c>
    </row>
    <row r="37" spans="2:13" x14ac:dyDescent="0.25">
      <c r="B37" s="43" t="s">
        <v>71</v>
      </c>
      <c r="C37" s="36"/>
      <c r="D37" s="36"/>
      <c r="E37" s="37"/>
      <c r="F37" s="38"/>
      <c r="G37" s="71"/>
      <c r="H37" s="129">
        <f>SUM(H36)</f>
        <v>36216</v>
      </c>
      <c r="I37" s="73"/>
      <c r="J37" s="87">
        <f>SUM(J36)</f>
        <v>0</v>
      </c>
      <c r="K37" s="41"/>
      <c r="L37" s="136">
        <f>SUM(L36)</f>
        <v>0</v>
      </c>
      <c r="M37" s="79">
        <f>SUM(M36)</f>
        <v>0</v>
      </c>
    </row>
    <row r="38" spans="2:13" x14ac:dyDescent="0.25">
      <c r="B38" s="42" t="s">
        <v>72</v>
      </c>
      <c r="C38" s="105"/>
      <c r="D38" s="105"/>
      <c r="E38" s="106"/>
      <c r="F38" s="107"/>
      <c r="G38" s="108"/>
      <c r="H38" s="117"/>
      <c r="I38" s="109"/>
      <c r="J38" s="123"/>
      <c r="K38" s="110"/>
      <c r="L38" s="137"/>
      <c r="M38" s="116"/>
    </row>
    <row r="39" spans="2:13" ht="48.75" x14ac:dyDescent="0.25">
      <c r="B39" s="64" t="s">
        <v>73</v>
      </c>
      <c r="C39" s="64" t="s">
        <v>74</v>
      </c>
      <c r="D39" s="64" t="s">
        <v>75</v>
      </c>
      <c r="E39" s="64" t="s">
        <v>45</v>
      </c>
      <c r="F39" s="75">
        <v>130</v>
      </c>
      <c r="G39" s="64">
        <v>50</v>
      </c>
      <c r="H39" s="74">
        <f t="shared" si="0"/>
        <v>19500</v>
      </c>
      <c r="I39" s="67"/>
      <c r="J39" s="39">
        <f t="shared" si="3"/>
        <v>0</v>
      </c>
      <c r="K39" s="130">
        <v>0.04</v>
      </c>
      <c r="L39" s="135">
        <f t="shared" si="1"/>
        <v>0</v>
      </c>
      <c r="M39" s="132">
        <f t="shared" si="2"/>
        <v>0</v>
      </c>
    </row>
    <row r="40" spans="2:13" ht="60.75" x14ac:dyDescent="0.25">
      <c r="B40" s="64" t="s">
        <v>76</v>
      </c>
      <c r="C40" s="64" t="s">
        <v>77</v>
      </c>
      <c r="D40" s="64" t="s">
        <v>78</v>
      </c>
      <c r="E40" s="64" t="s">
        <v>45</v>
      </c>
      <c r="F40" s="75">
        <v>159.04</v>
      </c>
      <c r="G40" s="64">
        <v>150</v>
      </c>
      <c r="H40" s="74">
        <f t="shared" si="0"/>
        <v>71568</v>
      </c>
      <c r="I40" s="67"/>
      <c r="J40" s="39">
        <f t="shared" si="3"/>
        <v>0</v>
      </c>
      <c r="K40" s="130">
        <v>0.04</v>
      </c>
      <c r="L40" s="135">
        <f t="shared" si="1"/>
        <v>0</v>
      </c>
      <c r="M40" s="132">
        <f t="shared" si="2"/>
        <v>0</v>
      </c>
    </row>
    <row r="41" spans="2:13" x14ac:dyDescent="0.25">
      <c r="B41" s="43" t="s">
        <v>79</v>
      </c>
      <c r="C41" s="36"/>
      <c r="D41" s="36"/>
      <c r="E41" s="37"/>
      <c r="F41" s="38"/>
      <c r="G41" s="71"/>
      <c r="H41" s="129">
        <f>SUM(H39:H40)</f>
        <v>91068</v>
      </c>
      <c r="I41" s="73"/>
      <c r="J41" s="87">
        <f>SUM(J39:J40)</f>
        <v>0</v>
      </c>
      <c r="K41" s="41"/>
      <c r="L41" s="136">
        <f>SUM(L39:L40)</f>
        <v>0</v>
      </c>
      <c r="M41" s="79">
        <f t="shared" si="2"/>
        <v>0</v>
      </c>
    </row>
    <row r="42" spans="2:13" x14ac:dyDescent="0.25">
      <c r="B42" s="42" t="s">
        <v>80</v>
      </c>
      <c r="C42" s="105"/>
      <c r="D42" s="105"/>
      <c r="E42" s="106"/>
      <c r="F42" s="107"/>
      <c r="G42" s="108"/>
      <c r="H42" s="117"/>
      <c r="I42" s="109"/>
      <c r="J42" s="123"/>
      <c r="K42" s="110"/>
      <c r="L42" s="137"/>
      <c r="M42" s="116"/>
    </row>
    <row r="43" spans="2:13" ht="36.75" x14ac:dyDescent="0.25">
      <c r="B43" s="64" t="s">
        <v>81</v>
      </c>
      <c r="C43" s="64" t="s">
        <v>82</v>
      </c>
      <c r="D43" s="64" t="s">
        <v>83</v>
      </c>
      <c r="E43" s="64" t="s">
        <v>45</v>
      </c>
      <c r="F43" s="75">
        <v>123.09</v>
      </c>
      <c r="G43" s="64">
        <v>250</v>
      </c>
      <c r="H43" s="74">
        <f t="shared" si="0"/>
        <v>92317.5</v>
      </c>
      <c r="I43" s="67"/>
      <c r="J43" s="39">
        <f t="shared" si="3"/>
        <v>0</v>
      </c>
      <c r="K43" s="130">
        <v>0.04</v>
      </c>
      <c r="L43" s="135">
        <f t="shared" si="1"/>
        <v>0</v>
      </c>
      <c r="M43" s="132">
        <f t="shared" si="2"/>
        <v>0</v>
      </c>
    </row>
    <row r="44" spans="2:13" x14ac:dyDescent="0.25">
      <c r="B44" s="43" t="s">
        <v>84</v>
      </c>
      <c r="C44" s="36"/>
      <c r="D44" s="36"/>
      <c r="E44" s="37"/>
      <c r="F44" s="38"/>
      <c r="G44" s="71"/>
      <c r="H44" s="129">
        <f>SUM(H43)</f>
        <v>92317.5</v>
      </c>
      <c r="I44" s="73"/>
      <c r="J44" s="87">
        <f>SUM(J43)</f>
        <v>0</v>
      </c>
      <c r="K44" s="41"/>
      <c r="L44" s="136">
        <f>SUM(L43)</f>
        <v>0</v>
      </c>
      <c r="M44" s="79">
        <f>SUM(M43)</f>
        <v>0</v>
      </c>
    </row>
    <row r="45" spans="2:13" x14ac:dyDescent="0.25">
      <c r="B45" s="80" t="s">
        <v>85</v>
      </c>
      <c r="C45" s="118"/>
      <c r="D45" s="118"/>
      <c r="E45" s="119"/>
      <c r="F45" s="120"/>
      <c r="G45" s="121"/>
      <c r="H45" s="117"/>
      <c r="I45" s="122"/>
      <c r="J45" s="123"/>
      <c r="K45" s="123"/>
      <c r="L45" s="137"/>
      <c r="M45" s="116"/>
    </row>
    <row r="46" spans="2:13" ht="98.25" customHeight="1" x14ac:dyDescent="0.25">
      <c r="B46" s="76" t="s">
        <v>86</v>
      </c>
      <c r="C46" s="64" t="s">
        <v>87</v>
      </c>
      <c r="D46" s="64" t="s">
        <v>88</v>
      </c>
      <c r="E46" s="64" t="s">
        <v>45</v>
      </c>
      <c r="F46" s="125">
        <v>74</v>
      </c>
      <c r="G46" s="93">
        <v>55</v>
      </c>
      <c r="H46" s="74">
        <f t="shared" si="0"/>
        <v>12210</v>
      </c>
      <c r="I46" s="67"/>
      <c r="J46" s="39">
        <f t="shared" si="3"/>
        <v>0</v>
      </c>
      <c r="K46" s="130">
        <v>0.04</v>
      </c>
      <c r="L46" s="135">
        <f t="shared" si="1"/>
        <v>0</v>
      </c>
      <c r="M46" s="132">
        <f t="shared" si="2"/>
        <v>0</v>
      </c>
    </row>
    <row r="47" spans="2:13" ht="28.5" customHeight="1" x14ac:dyDescent="0.25">
      <c r="B47" s="43" t="s">
        <v>89</v>
      </c>
      <c r="C47" s="36"/>
      <c r="D47" s="36"/>
      <c r="E47" s="37"/>
      <c r="F47" s="38"/>
      <c r="G47" s="71"/>
      <c r="H47" s="129">
        <f>SUM(H46)</f>
        <v>12210</v>
      </c>
      <c r="I47" s="73"/>
      <c r="J47" s="87">
        <f>SUM(J46)</f>
        <v>0</v>
      </c>
      <c r="K47" s="41"/>
      <c r="L47" s="136">
        <f>SUM(L46)</f>
        <v>0</v>
      </c>
      <c r="M47" s="79">
        <f>SUM(M46)</f>
        <v>0</v>
      </c>
    </row>
    <row r="48" spans="2:13" ht="25.5" customHeight="1" x14ac:dyDescent="0.25">
      <c r="B48" s="80" t="s">
        <v>90</v>
      </c>
      <c r="C48" s="118"/>
      <c r="D48" s="118"/>
      <c r="E48" s="119"/>
      <c r="F48" s="120"/>
      <c r="G48" s="121"/>
      <c r="H48" s="117"/>
      <c r="I48" s="122"/>
      <c r="J48" s="123"/>
      <c r="K48" s="123"/>
      <c r="L48" s="137"/>
      <c r="M48" s="116"/>
    </row>
    <row r="49" spans="2:13" ht="98.25" customHeight="1" x14ac:dyDescent="0.25">
      <c r="B49" s="64" t="s">
        <v>91</v>
      </c>
      <c r="C49" s="64" t="s">
        <v>92</v>
      </c>
      <c r="D49" s="64" t="s">
        <v>93</v>
      </c>
      <c r="E49" s="64" t="s">
        <v>94</v>
      </c>
      <c r="F49" s="74">
        <v>85.85</v>
      </c>
      <c r="G49" s="64">
        <v>2</v>
      </c>
      <c r="H49" s="74">
        <f t="shared" si="0"/>
        <v>515.09999999999991</v>
      </c>
      <c r="I49" s="67"/>
      <c r="J49" s="39">
        <f t="shared" si="3"/>
        <v>0</v>
      </c>
      <c r="K49" s="130">
        <v>0.04</v>
      </c>
      <c r="L49" s="135">
        <f t="shared" si="1"/>
        <v>0</v>
      </c>
      <c r="M49" s="132">
        <f t="shared" si="2"/>
        <v>0</v>
      </c>
    </row>
    <row r="50" spans="2:13" ht="98.25" customHeight="1" x14ac:dyDescent="0.25">
      <c r="B50" s="64" t="s">
        <v>91</v>
      </c>
      <c r="C50" s="64" t="s">
        <v>92</v>
      </c>
      <c r="D50" s="64" t="s">
        <v>95</v>
      </c>
      <c r="E50" s="64" t="s">
        <v>96</v>
      </c>
      <c r="F50" s="74">
        <v>87.55</v>
      </c>
      <c r="G50" s="64">
        <v>4</v>
      </c>
      <c r="H50" s="74">
        <f t="shared" si="0"/>
        <v>1050.5999999999999</v>
      </c>
      <c r="I50" s="67"/>
      <c r="J50" s="39">
        <f t="shared" si="3"/>
        <v>0</v>
      </c>
      <c r="K50" s="130">
        <v>0.04</v>
      </c>
      <c r="L50" s="135">
        <f t="shared" si="1"/>
        <v>0</v>
      </c>
      <c r="M50" s="132">
        <f t="shared" si="2"/>
        <v>0</v>
      </c>
    </row>
    <row r="51" spans="2:13" ht="98.25" customHeight="1" x14ac:dyDescent="0.25">
      <c r="B51" s="64" t="s">
        <v>91</v>
      </c>
      <c r="C51" s="64" t="s">
        <v>92</v>
      </c>
      <c r="D51" s="64" t="s">
        <v>97</v>
      </c>
      <c r="E51" s="64" t="s">
        <v>98</v>
      </c>
      <c r="F51" s="74">
        <v>90.95</v>
      </c>
      <c r="G51" s="64">
        <v>5</v>
      </c>
      <c r="H51" s="74">
        <f t="shared" si="0"/>
        <v>1364.25</v>
      </c>
      <c r="I51" s="67"/>
      <c r="J51" s="39">
        <f t="shared" si="3"/>
        <v>0</v>
      </c>
      <c r="K51" s="130">
        <v>0.04</v>
      </c>
      <c r="L51" s="135">
        <f t="shared" si="1"/>
        <v>0</v>
      </c>
      <c r="M51" s="132">
        <f t="shared" si="2"/>
        <v>0</v>
      </c>
    </row>
    <row r="52" spans="2:13" ht="98.25" customHeight="1" x14ac:dyDescent="0.25">
      <c r="B52" s="64" t="s">
        <v>91</v>
      </c>
      <c r="C52" s="64" t="s">
        <v>92</v>
      </c>
      <c r="D52" s="64" t="s">
        <v>99</v>
      </c>
      <c r="E52" s="64" t="s">
        <v>100</v>
      </c>
      <c r="F52" s="74">
        <v>94.35</v>
      </c>
      <c r="G52" s="64">
        <v>7</v>
      </c>
      <c r="H52" s="74">
        <f t="shared" si="0"/>
        <v>1981.35</v>
      </c>
      <c r="I52" s="67"/>
      <c r="J52" s="39">
        <f t="shared" si="3"/>
        <v>0</v>
      </c>
      <c r="K52" s="130">
        <v>0.04</v>
      </c>
      <c r="L52" s="135">
        <f t="shared" si="1"/>
        <v>0</v>
      </c>
      <c r="M52" s="132">
        <f t="shared" si="2"/>
        <v>0</v>
      </c>
    </row>
    <row r="53" spans="2:13" ht="98.25" customHeight="1" x14ac:dyDescent="0.25">
      <c r="B53" s="64" t="s">
        <v>91</v>
      </c>
      <c r="C53" s="64" t="s">
        <v>92</v>
      </c>
      <c r="D53" s="64" t="s">
        <v>101</v>
      </c>
      <c r="E53" s="64" t="s">
        <v>102</v>
      </c>
      <c r="F53" s="74">
        <v>97.75</v>
      </c>
      <c r="G53" s="64">
        <v>14</v>
      </c>
      <c r="H53" s="74">
        <f t="shared" si="0"/>
        <v>4105.5</v>
      </c>
      <c r="I53" s="67"/>
      <c r="J53" s="39">
        <f t="shared" si="3"/>
        <v>0</v>
      </c>
      <c r="K53" s="130">
        <v>0.04</v>
      </c>
      <c r="L53" s="135">
        <f t="shared" si="1"/>
        <v>0</v>
      </c>
      <c r="M53" s="132">
        <f t="shared" si="2"/>
        <v>0</v>
      </c>
    </row>
    <row r="54" spans="2:13" ht="98.25" customHeight="1" x14ac:dyDescent="0.25">
      <c r="B54" s="64" t="s">
        <v>91</v>
      </c>
      <c r="C54" s="64" t="s">
        <v>92</v>
      </c>
      <c r="D54" s="64" t="s">
        <v>103</v>
      </c>
      <c r="E54" s="64" t="s">
        <v>104</v>
      </c>
      <c r="F54" s="74">
        <v>102.85</v>
      </c>
      <c r="G54" s="64">
        <v>10</v>
      </c>
      <c r="H54" s="74">
        <f t="shared" si="0"/>
        <v>3085.5</v>
      </c>
      <c r="I54" s="67"/>
      <c r="J54" s="39">
        <f t="shared" si="3"/>
        <v>0</v>
      </c>
      <c r="K54" s="130">
        <v>0.04</v>
      </c>
      <c r="L54" s="135">
        <f t="shared" si="1"/>
        <v>0</v>
      </c>
      <c r="M54" s="132">
        <f t="shared" si="2"/>
        <v>0</v>
      </c>
    </row>
    <row r="55" spans="2:13" ht="98.25" customHeight="1" x14ac:dyDescent="0.25">
      <c r="B55" s="91" t="s">
        <v>91</v>
      </c>
      <c r="C55" s="91" t="s">
        <v>92</v>
      </c>
      <c r="D55" s="92" t="s">
        <v>105</v>
      </c>
      <c r="E55" s="64" t="s">
        <v>106</v>
      </c>
      <c r="F55" s="74">
        <v>111.35</v>
      </c>
      <c r="G55" s="64">
        <v>2</v>
      </c>
      <c r="H55" s="74">
        <f t="shared" si="0"/>
        <v>668.09999999999991</v>
      </c>
      <c r="I55" s="67"/>
      <c r="J55" s="39">
        <f t="shared" si="3"/>
        <v>0</v>
      </c>
      <c r="K55" s="130">
        <v>0.04</v>
      </c>
      <c r="L55" s="135">
        <f t="shared" si="1"/>
        <v>0</v>
      </c>
      <c r="M55" s="132">
        <f t="shared" si="2"/>
        <v>0</v>
      </c>
    </row>
    <row r="56" spans="2:13" ht="98.25" customHeight="1" x14ac:dyDescent="0.25">
      <c r="B56" s="64" t="s">
        <v>91</v>
      </c>
      <c r="C56" s="64" t="s">
        <v>92</v>
      </c>
      <c r="D56" s="64" t="s">
        <v>107</v>
      </c>
      <c r="E56" s="64" t="s">
        <v>108</v>
      </c>
      <c r="F56" s="74">
        <v>120</v>
      </c>
      <c r="G56" s="64">
        <v>2</v>
      </c>
      <c r="H56" s="74">
        <f t="shared" si="0"/>
        <v>720</v>
      </c>
      <c r="I56" s="67"/>
      <c r="J56" s="39">
        <f t="shared" si="3"/>
        <v>0</v>
      </c>
      <c r="K56" s="130">
        <v>0.04</v>
      </c>
      <c r="L56" s="135">
        <f t="shared" si="1"/>
        <v>0</v>
      </c>
      <c r="M56" s="132">
        <f t="shared" si="2"/>
        <v>0</v>
      </c>
    </row>
    <row r="57" spans="2:13" ht="25.5" customHeight="1" x14ac:dyDescent="0.25">
      <c r="B57" s="43" t="s">
        <v>109</v>
      </c>
      <c r="C57" s="36"/>
      <c r="D57" s="36"/>
      <c r="E57" s="37"/>
      <c r="F57" s="38"/>
      <c r="G57" s="71"/>
      <c r="H57" s="129">
        <f>SUM(H49:H56)</f>
        <v>13490.4</v>
      </c>
      <c r="I57" s="73"/>
      <c r="J57" s="87">
        <f>SUM(J49:J56)</f>
        <v>0</v>
      </c>
      <c r="K57" s="41"/>
      <c r="L57" s="136">
        <f>SUM(L49:L56)</f>
        <v>0</v>
      </c>
      <c r="M57" s="79">
        <f>SUM(M49:M56)</f>
        <v>0</v>
      </c>
    </row>
    <row r="58" spans="2:13" ht="29.25" customHeight="1" x14ac:dyDescent="0.25">
      <c r="B58" s="80" t="s">
        <v>110</v>
      </c>
      <c r="C58" s="118"/>
      <c r="D58" s="118"/>
      <c r="E58" s="119"/>
      <c r="F58" s="120"/>
      <c r="G58" s="121"/>
      <c r="H58" s="117"/>
      <c r="I58" s="122"/>
      <c r="J58" s="123"/>
      <c r="K58" s="123"/>
      <c r="L58" s="137"/>
      <c r="M58" s="116"/>
    </row>
    <row r="59" spans="2:13" ht="36.75" x14ac:dyDescent="0.25">
      <c r="B59" s="64" t="s">
        <v>111</v>
      </c>
      <c r="C59" s="64" t="s">
        <v>112</v>
      </c>
      <c r="D59" s="64" t="s">
        <v>113</v>
      </c>
      <c r="E59" s="64" t="s">
        <v>114</v>
      </c>
      <c r="F59" s="75">
        <v>143.5</v>
      </c>
      <c r="G59" s="64">
        <v>4</v>
      </c>
      <c r="H59" s="74">
        <f t="shared" si="0"/>
        <v>1722</v>
      </c>
      <c r="I59" s="67"/>
      <c r="J59" s="39">
        <f t="shared" si="3"/>
        <v>0</v>
      </c>
      <c r="K59" s="130">
        <v>0.04</v>
      </c>
      <c r="L59" s="135">
        <f t="shared" si="1"/>
        <v>0</v>
      </c>
      <c r="M59" s="132">
        <f t="shared" si="2"/>
        <v>0</v>
      </c>
    </row>
    <row r="60" spans="2:13" ht="36.75" x14ac:dyDescent="0.25">
      <c r="B60" s="64" t="s">
        <v>111</v>
      </c>
      <c r="C60" s="64" t="s">
        <v>112</v>
      </c>
      <c r="D60" s="64" t="s">
        <v>34</v>
      </c>
      <c r="E60" s="64" t="s">
        <v>115</v>
      </c>
      <c r="F60" s="74">
        <v>290</v>
      </c>
      <c r="G60" s="64">
        <v>1</v>
      </c>
      <c r="H60" s="74">
        <f t="shared" si="0"/>
        <v>870</v>
      </c>
      <c r="I60" s="67"/>
      <c r="J60" s="39">
        <f t="shared" si="3"/>
        <v>0</v>
      </c>
      <c r="K60" s="130">
        <v>0.04</v>
      </c>
      <c r="L60" s="135">
        <f t="shared" si="1"/>
        <v>0</v>
      </c>
      <c r="M60" s="132">
        <f t="shared" si="2"/>
        <v>0</v>
      </c>
    </row>
    <row r="61" spans="2:13" ht="36.75" x14ac:dyDescent="0.25">
      <c r="B61" s="64" t="s">
        <v>111</v>
      </c>
      <c r="C61" s="64" t="s">
        <v>112</v>
      </c>
      <c r="D61" s="64" t="s">
        <v>116</v>
      </c>
      <c r="E61" s="64" t="s">
        <v>94</v>
      </c>
      <c r="F61" s="75">
        <v>387.2</v>
      </c>
      <c r="G61" s="64">
        <v>25</v>
      </c>
      <c r="H61" s="74">
        <f t="shared" si="0"/>
        <v>29040</v>
      </c>
      <c r="I61" s="67"/>
      <c r="J61" s="39">
        <f t="shared" si="3"/>
        <v>0</v>
      </c>
      <c r="K61" s="130">
        <v>0.04</v>
      </c>
      <c r="L61" s="135">
        <f t="shared" si="1"/>
        <v>0</v>
      </c>
      <c r="M61" s="132">
        <f t="shared" si="2"/>
        <v>0</v>
      </c>
    </row>
    <row r="62" spans="2:13" ht="36.75" x14ac:dyDescent="0.25">
      <c r="B62" s="64" t="s">
        <v>111</v>
      </c>
      <c r="C62" s="64" t="s">
        <v>112</v>
      </c>
      <c r="D62" s="64" t="s">
        <v>34</v>
      </c>
      <c r="E62" s="64" t="s">
        <v>98</v>
      </c>
      <c r="F62" s="75">
        <v>630</v>
      </c>
      <c r="G62" s="64">
        <v>5</v>
      </c>
      <c r="H62" s="74">
        <f t="shared" si="0"/>
        <v>9450</v>
      </c>
      <c r="I62" s="67"/>
      <c r="J62" s="39">
        <f t="shared" si="3"/>
        <v>0</v>
      </c>
      <c r="K62" s="130">
        <v>0.04</v>
      </c>
      <c r="L62" s="135">
        <f t="shared" si="1"/>
        <v>0</v>
      </c>
      <c r="M62" s="132">
        <f t="shared" si="2"/>
        <v>0</v>
      </c>
    </row>
    <row r="63" spans="2:13" ht="36.75" x14ac:dyDescent="0.25">
      <c r="B63" s="64" t="s">
        <v>111</v>
      </c>
      <c r="C63" s="64" t="s">
        <v>112</v>
      </c>
      <c r="D63" s="64" t="s">
        <v>34</v>
      </c>
      <c r="E63" s="64" t="s">
        <v>100</v>
      </c>
      <c r="F63" s="75">
        <v>758</v>
      </c>
      <c r="G63" s="64">
        <v>8</v>
      </c>
      <c r="H63" s="74">
        <f t="shared" si="0"/>
        <v>18192</v>
      </c>
      <c r="I63" s="67"/>
      <c r="J63" s="39">
        <f t="shared" si="3"/>
        <v>0</v>
      </c>
      <c r="K63" s="130">
        <v>0.04</v>
      </c>
      <c r="L63" s="135">
        <f t="shared" si="1"/>
        <v>0</v>
      </c>
      <c r="M63" s="132">
        <f t="shared" si="2"/>
        <v>0</v>
      </c>
    </row>
    <row r="64" spans="2:13" ht="48.75" x14ac:dyDescent="0.25">
      <c r="B64" s="64" t="s">
        <v>117</v>
      </c>
      <c r="C64" s="64" t="s">
        <v>118</v>
      </c>
      <c r="D64" s="64" t="s">
        <v>119</v>
      </c>
      <c r="E64" s="64" t="s">
        <v>114</v>
      </c>
      <c r="F64" s="75">
        <v>180</v>
      </c>
      <c r="G64" s="64">
        <v>2</v>
      </c>
      <c r="H64" s="74">
        <f t="shared" si="0"/>
        <v>1080</v>
      </c>
      <c r="I64" s="67"/>
      <c r="J64" s="39">
        <f t="shared" si="3"/>
        <v>0</v>
      </c>
      <c r="K64" s="130">
        <v>0.04</v>
      </c>
      <c r="L64" s="135">
        <f t="shared" si="1"/>
        <v>0</v>
      </c>
      <c r="M64" s="132">
        <f t="shared" si="2"/>
        <v>0</v>
      </c>
    </row>
    <row r="65" spans="2:13" ht="48.75" x14ac:dyDescent="0.25">
      <c r="B65" s="64" t="s">
        <v>117</v>
      </c>
      <c r="C65" s="64" t="s">
        <v>118</v>
      </c>
      <c r="D65" s="64" t="s">
        <v>120</v>
      </c>
      <c r="E65" s="64" t="s">
        <v>115</v>
      </c>
      <c r="F65" s="75">
        <v>312</v>
      </c>
      <c r="G65" s="64">
        <v>40</v>
      </c>
      <c r="H65" s="74">
        <f t="shared" si="0"/>
        <v>37440</v>
      </c>
      <c r="I65" s="67"/>
      <c r="J65" s="39">
        <f t="shared" si="3"/>
        <v>0</v>
      </c>
      <c r="K65" s="130">
        <v>0.04</v>
      </c>
      <c r="L65" s="135">
        <f t="shared" si="1"/>
        <v>0</v>
      </c>
      <c r="M65" s="132">
        <f t="shared" si="2"/>
        <v>0</v>
      </c>
    </row>
    <row r="66" spans="2:13" x14ac:dyDescent="0.25">
      <c r="B66" s="94" t="s">
        <v>121</v>
      </c>
      <c r="C66" s="81"/>
      <c r="D66" s="81"/>
      <c r="E66" s="82"/>
      <c r="F66" s="83"/>
      <c r="G66" s="84"/>
      <c r="H66" s="129">
        <f>SUM(H59:H65)</f>
        <v>97794</v>
      </c>
      <c r="I66" s="86"/>
      <c r="J66" s="87">
        <f>SUM(J59:J65)</f>
        <v>0</v>
      </c>
      <c r="K66" s="87"/>
      <c r="L66" s="136">
        <f>SUM(L59:L65)</f>
        <v>0</v>
      </c>
      <c r="M66" s="79">
        <f>SUM(M59:M65)</f>
        <v>0</v>
      </c>
    </row>
    <row r="67" spans="2:13" x14ac:dyDescent="0.25">
      <c r="B67" s="88" t="s">
        <v>122</v>
      </c>
      <c r="C67" s="118"/>
      <c r="D67" s="118"/>
      <c r="E67" s="119"/>
      <c r="F67" s="120"/>
      <c r="G67" s="121"/>
      <c r="H67" s="117"/>
      <c r="I67" s="122"/>
      <c r="J67" s="123"/>
      <c r="K67" s="123"/>
      <c r="L67" s="137"/>
      <c r="M67" s="116"/>
    </row>
    <row r="68" spans="2:13" ht="36.75" x14ac:dyDescent="0.25">
      <c r="B68" s="64" t="s">
        <v>123</v>
      </c>
      <c r="C68" s="64" t="s">
        <v>124</v>
      </c>
      <c r="D68" s="64" t="s">
        <v>125</v>
      </c>
      <c r="E68" s="64" t="s">
        <v>94</v>
      </c>
      <c r="F68" s="75">
        <v>530.67999999999995</v>
      </c>
      <c r="G68" s="64">
        <v>300</v>
      </c>
      <c r="H68" s="74">
        <f t="shared" ref="H68" si="4">F68*G68*3</f>
        <v>477611.99999999988</v>
      </c>
      <c r="I68" s="67"/>
      <c r="J68" s="39">
        <f t="shared" si="3"/>
        <v>0</v>
      </c>
      <c r="K68" s="130">
        <v>0.04</v>
      </c>
      <c r="L68" s="135">
        <f t="shared" si="1"/>
        <v>0</v>
      </c>
      <c r="M68" s="132">
        <f t="shared" si="2"/>
        <v>0</v>
      </c>
    </row>
    <row r="69" spans="2:13" x14ac:dyDescent="0.25">
      <c r="B69" s="94" t="s">
        <v>126</v>
      </c>
      <c r="C69" s="81"/>
      <c r="D69" s="81"/>
      <c r="E69" s="82"/>
      <c r="F69" s="83"/>
      <c r="G69" s="84"/>
      <c r="H69" s="129">
        <f>SUM(H68)</f>
        <v>477611.99999999988</v>
      </c>
      <c r="I69" s="86"/>
      <c r="J69" s="87">
        <f>SUM(J68)</f>
        <v>0</v>
      </c>
      <c r="K69" s="87"/>
      <c r="L69" s="136">
        <f>SUM(L68)</f>
        <v>0</v>
      </c>
      <c r="M69" s="79">
        <f>SUM(M68)</f>
        <v>0</v>
      </c>
    </row>
    <row r="70" spans="2:13" x14ac:dyDescent="0.25">
      <c r="B70" s="95" t="s">
        <v>127</v>
      </c>
      <c r="C70" s="118"/>
      <c r="D70" s="118"/>
      <c r="E70" s="119"/>
      <c r="F70" s="120"/>
      <c r="G70" s="121"/>
      <c r="H70" s="117"/>
      <c r="I70" s="122"/>
      <c r="J70" s="123"/>
      <c r="K70" s="123"/>
      <c r="L70" s="137"/>
      <c r="M70" s="116"/>
    </row>
    <row r="71" spans="2:13" ht="36.75" x14ac:dyDescent="0.25">
      <c r="B71" s="64" t="s">
        <v>128</v>
      </c>
      <c r="C71" s="64" t="s">
        <v>129</v>
      </c>
      <c r="D71" s="64" t="s">
        <v>34</v>
      </c>
      <c r="E71" s="64" t="s">
        <v>114</v>
      </c>
      <c r="F71" s="74">
        <v>405.06</v>
      </c>
      <c r="G71" s="64">
        <v>4</v>
      </c>
      <c r="H71" s="85">
        <f t="shared" ref="H71:H75" si="5">F71*G71*3</f>
        <v>4860.72</v>
      </c>
      <c r="I71" s="67"/>
      <c r="J71" s="39">
        <f t="shared" si="3"/>
        <v>0</v>
      </c>
      <c r="K71" s="130">
        <v>0.04</v>
      </c>
      <c r="L71" s="135">
        <f t="shared" si="1"/>
        <v>0</v>
      </c>
      <c r="M71" s="132">
        <f t="shared" si="2"/>
        <v>0</v>
      </c>
    </row>
    <row r="72" spans="2:13" ht="36.75" x14ac:dyDescent="0.25">
      <c r="B72" s="64" t="s">
        <v>128</v>
      </c>
      <c r="C72" s="64" t="s">
        <v>129</v>
      </c>
      <c r="D72" s="64" t="s">
        <v>130</v>
      </c>
      <c r="E72" s="64" t="s">
        <v>131</v>
      </c>
      <c r="F72" s="74">
        <v>165.18</v>
      </c>
      <c r="G72" s="64">
        <v>4</v>
      </c>
      <c r="H72" s="85">
        <f t="shared" si="5"/>
        <v>1982.16</v>
      </c>
      <c r="I72" s="67"/>
      <c r="J72" s="39">
        <f t="shared" si="3"/>
        <v>0</v>
      </c>
      <c r="K72" s="130">
        <v>0.04</v>
      </c>
      <c r="L72" s="135">
        <f t="shared" si="1"/>
        <v>0</v>
      </c>
      <c r="M72" s="132">
        <f t="shared" si="2"/>
        <v>0</v>
      </c>
    </row>
    <row r="73" spans="2:13" ht="36.75" x14ac:dyDescent="0.25">
      <c r="B73" s="64" t="s">
        <v>132</v>
      </c>
      <c r="C73" s="64" t="s">
        <v>133</v>
      </c>
      <c r="D73" s="64" t="s">
        <v>134</v>
      </c>
      <c r="E73" s="64" t="s">
        <v>131</v>
      </c>
      <c r="F73" s="74">
        <v>144.08000000000001</v>
      </c>
      <c r="G73" s="64">
        <v>5</v>
      </c>
      <c r="H73" s="85">
        <f t="shared" si="5"/>
        <v>2161.2000000000003</v>
      </c>
      <c r="I73" s="67"/>
      <c r="J73" s="39">
        <f t="shared" si="3"/>
        <v>0</v>
      </c>
      <c r="K73" s="130">
        <v>0.04</v>
      </c>
      <c r="L73" s="135">
        <f t="shared" si="1"/>
        <v>0</v>
      </c>
      <c r="M73" s="132">
        <f t="shared" si="2"/>
        <v>0</v>
      </c>
    </row>
    <row r="74" spans="2:13" ht="36.75" x14ac:dyDescent="0.25">
      <c r="B74" s="64" t="s">
        <v>132</v>
      </c>
      <c r="C74" s="64" t="s">
        <v>133</v>
      </c>
      <c r="D74" s="64" t="s">
        <v>135</v>
      </c>
      <c r="E74" s="64" t="s">
        <v>94</v>
      </c>
      <c r="F74" s="74">
        <v>178.08</v>
      </c>
      <c r="G74" s="64">
        <v>6</v>
      </c>
      <c r="H74" s="85">
        <f t="shared" si="5"/>
        <v>3205.44</v>
      </c>
      <c r="I74" s="67"/>
      <c r="J74" s="39">
        <f t="shared" si="3"/>
        <v>0</v>
      </c>
      <c r="K74" s="130">
        <v>0.04</v>
      </c>
      <c r="L74" s="135">
        <f t="shared" si="1"/>
        <v>0</v>
      </c>
      <c r="M74" s="132">
        <f t="shared" si="2"/>
        <v>0</v>
      </c>
    </row>
    <row r="75" spans="2:13" ht="24.75" x14ac:dyDescent="0.25">
      <c r="B75" s="64" t="s">
        <v>136</v>
      </c>
      <c r="C75" s="64" t="s">
        <v>137</v>
      </c>
      <c r="D75" s="64" t="s">
        <v>34</v>
      </c>
      <c r="E75" s="64" t="s">
        <v>138</v>
      </c>
      <c r="F75" s="74">
        <v>307.52999999999997</v>
      </c>
      <c r="G75" s="64">
        <v>4</v>
      </c>
      <c r="H75" s="85">
        <f t="shared" si="5"/>
        <v>3690.3599999999997</v>
      </c>
      <c r="I75" s="67"/>
      <c r="J75" s="39">
        <f t="shared" si="3"/>
        <v>0</v>
      </c>
      <c r="K75" s="130">
        <v>0.04</v>
      </c>
      <c r="L75" s="135">
        <f t="shared" si="1"/>
        <v>0</v>
      </c>
      <c r="M75" s="132">
        <f t="shared" si="2"/>
        <v>0</v>
      </c>
    </row>
    <row r="76" spans="2:13" x14ac:dyDescent="0.25">
      <c r="B76" s="94" t="s">
        <v>139</v>
      </c>
      <c r="C76" s="81"/>
      <c r="D76" s="81"/>
      <c r="E76" s="82"/>
      <c r="F76" s="83"/>
      <c r="G76" s="84"/>
      <c r="H76" s="129">
        <f>SUM(H71:H75)</f>
        <v>15899.880000000001</v>
      </c>
      <c r="I76" s="86"/>
      <c r="J76" s="87">
        <f>SUM(J71:J75)</f>
        <v>0</v>
      </c>
      <c r="K76" s="87"/>
      <c r="L76" s="136">
        <f>SUM(L71:L75)</f>
        <v>0</v>
      </c>
      <c r="M76" s="79">
        <f>SUM(M71:M75)</f>
        <v>0</v>
      </c>
    </row>
    <row r="77" spans="2:13" x14ac:dyDescent="0.25">
      <c r="B77" s="95" t="s">
        <v>140</v>
      </c>
      <c r="C77" s="118"/>
      <c r="D77" s="118"/>
      <c r="E77" s="119"/>
      <c r="F77" s="120"/>
      <c r="G77" s="121"/>
      <c r="H77" s="117"/>
      <c r="I77" s="122"/>
      <c r="J77" s="123"/>
      <c r="K77" s="123"/>
      <c r="L77" s="137"/>
      <c r="M77" s="116"/>
    </row>
    <row r="78" spans="2:13" ht="48.75" x14ac:dyDescent="0.25">
      <c r="B78" s="91" t="s">
        <v>141</v>
      </c>
      <c r="C78" s="91" t="s">
        <v>142</v>
      </c>
      <c r="D78" s="91" t="s">
        <v>143</v>
      </c>
      <c r="E78" s="91" t="s">
        <v>144</v>
      </c>
      <c r="F78" s="85">
        <v>350</v>
      </c>
      <c r="G78" s="91">
        <v>53</v>
      </c>
      <c r="H78" s="85">
        <f t="shared" ref="H78" si="6">F78*G78*3</f>
        <v>55650</v>
      </c>
      <c r="I78" s="100"/>
      <c r="J78" s="39">
        <f t="shared" si="3"/>
        <v>0</v>
      </c>
      <c r="K78" s="130">
        <v>0.04</v>
      </c>
      <c r="L78" s="135">
        <f t="shared" si="1"/>
        <v>0</v>
      </c>
      <c r="M78" s="132">
        <f t="shared" si="2"/>
        <v>0</v>
      </c>
    </row>
    <row r="79" spans="2:13" x14ac:dyDescent="0.25">
      <c r="B79" s="124" t="s">
        <v>145</v>
      </c>
      <c r="C79" s="89"/>
      <c r="D79" s="89"/>
      <c r="E79" s="90"/>
      <c r="F79" s="77"/>
      <c r="G79" s="69"/>
      <c r="H79" s="127">
        <f>SUM(H78)</f>
        <v>55650</v>
      </c>
      <c r="I79" s="78"/>
      <c r="J79" s="87">
        <f>SUM(J78)</f>
        <v>0</v>
      </c>
      <c r="K79" s="79"/>
      <c r="L79" s="138">
        <f>SUM(L78)</f>
        <v>0</v>
      </c>
      <c r="M79" s="79">
        <f>SUM(M78)</f>
        <v>0</v>
      </c>
    </row>
    <row r="80" spans="2:13" x14ac:dyDescent="0.25">
      <c r="B80" s="124" t="s">
        <v>146</v>
      </c>
      <c r="C80" s="89"/>
      <c r="D80" s="89"/>
      <c r="E80" s="90"/>
      <c r="F80" s="77"/>
      <c r="G80" s="69"/>
      <c r="H80" s="127">
        <f>H79+H76+H69+H66+H57+H47+H44+H41+H37+H34+H30+H23+H20</f>
        <v>1191238.5299999998</v>
      </c>
      <c r="I80" s="78"/>
      <c r="J80" s="139">
        <f t="shared" ref="J80:L80" si="7">J79+J76+J69+J66+J57+J47+J44+J41+J37+J34+J30+J23+J20</f>
        <v>0</v>
      </c>
      <c r="K80" s="139"/>
      <c r="L80" s="139">
        <f t="shared" si="7"/>
        <v>0</v>
      </c>
      <c r="M80" s="139">
        <f>M79+M76+M69+M66+M57+M47+M44+M41+M37+M34+M30+M23+M20</f>
        <v>0</v>
      </c>
    </row>
    <row r="81" spans="2:13" x14ac:dyDescent="0.25">
      <c r="B81" s="22" t="s">
        <v>147</v>
      </c>
      <c r="C81" s="23"/>
      <c r="D81" s="23"/>
      <c r="E81" s="24"/>
      <c r="F81" s="24"/>
      <c r="G81" s="24"/>
      <c r="H81" s="24"/>
      <c r="I81" s="24"/>
      <c r="J81" s="24"/>
      <c r="K81" s="24"/>
      <c r="M81" s="17"/>
    </row>
    <row r="82" spans="2:13" x14ac:dyDescent="0.25">
      <c r="B82" s="22" t="s">
        <v>148</v>
      </c>
      <c r="C82" s="23"/>
      <c r="D82" s="23"/>
      <c r="E82" s="24"/>
      <c r="F82" s="24"/>
      <c r="G82" s="24"/>
      <c r="H82" s="24"/>
      <c r="I82" s="24"/>
      <c r="J82" s="24"/>
      <c r="K82" s="24"/>
    </row>
    <row r="83" spans="2:13" s="18" customFormat="1" x14ac:dyDescent="0.25">
      <c r="B83" s="25"/>
      <c r="C83" s="26"/>
      <c r="D83" s="26"/>
      <c r="F83" s="27"/>
      <c r="G83" s="28"/>
      <c r="H83" s="28"/>
      <c r="I83" s="29"/>
      <c r="J83" s="3"/>
      <c r="K83" s="3"/>
    </row>
    <row r="84" spans="2:13" ht="21" x14ac:dyDescent="0.35">
      <c r="B84" s="16" t="s">
        <v>149</v>
      </c>
      <c r="G84" s="10"/>
      <c r="H84" s="10"/>
    </row>
    <row r="85" spans="2:13" ht="15" customHeight="1" x14ac:dyDescent="0.25">
      <c r="B85" s="152" t="s">
        <v>150</v>
      </c>
      <c r="C85" s="30" t="s">
        <v>151</v>
      </c>
      <c r="D85" s="154" t="s">
        <v>152</v>
      </c>
      <c r="E85" s="156"/>
      <c r="G85" s="32"/>
      <c r="H85" s="32"/>
      <c r="I85" s="32"/>
      <c r="J85" s="32"/>
      <c r="K85" s="9"/>
    </row>
    <row r="86" spans="2:13" x14ac:dyDescent="0.25">
      <c r="B86" s="153"/>
      <c r="C86" s="31" t="s">
        <v>153</v>
      </c>
      <c r="D86" s="155"/>
      <c r="E86" s="156"/>
      <c r="G86" s="32"/>
      <c r="H86" s="32"/>
      <c r="I86" s="32"/>
      <c r="J86" s="32"/>
      <c r="K86" s="9"/>
    </row>
    <row r="87" spans="2:13" ht="129.6" customHeight="1" x14ac:dyDescent="0.3">
      <c r="B87" s="40" t="s">
        <v>154</v>
      </c>
      <c r="C87" s="34">
        <v>5</v>
      </c>
      <c r="D87" s="51"/>
      <c r="E87" s="44"/>
      <c r="F87" s="162" t="s">
        <v>155</v>
      </c>
      <c r="G87" s="163"/>
      <c r="H87" s="65"/>
      <c r="I87" s="164" t="s">
        <v>156</v>
      </c>
      <c r="J87" s="165"/>
      <c r="K87" s="9"/>
    </row>
    <row r="88" spans="2:13" ht="163.9" customHeight="1" x14ac:dyDescent="0.25">
      <c r="B88" s="49" t="s">
        <v>157</v>
      </c>
      <c r="C88" s="34">
        <v>5</v>
      </c>
      <c r="D88" s="52"/>
      <c r="E88" s="14"/>
      <c r="F88" s="143"/>
      <c r="G88" s="143"/>
      <c r="H88" s="63"/>
      <c r="I88" s="144"/>
      <c r="J88" s="144"/>
      <c r="K88" s="9"/>
    </row>
    <row r="89" spans="2:13" ht="170.45" customHeight="1" x14ac:dyDescent="0.25">
      <c r="B89" s="33" t="s">
        <v>158</v>
      </c>
      <c r="C89" s="34">
        <v>5</v>
      </c>
      <c r="D89" s="51"/>
      <c r="E89" s="44"/>
      <c r="G89" s="145"/>
      <c r="H89" s="62"/>
      <c r="I89" s="32"/>
      <c r="J89" s="145"/>
      <c r="K89" s="145"/>
    </row>
    <row r="90" spans="2:13" x14ac:dyDescent="0.25">
      <c r="G90" s="145"/>
      <c r="H90" s="62"/>
      <c r="I90" s="2"/>
      <c r="J90" s="145"/>
      <c r="K90" s="145"/>
    </row>
    <row r="91" spans="2:13" x14ac:dyDescent="0.25">
      <c r="E91" s="35"/>
      <c r="J91" s="50"/>
    </row>
    <row r="92" spans="2:13" x14ac:dyDescent="0.25">
      <c r="B92" s="22" t="s">
        <v>159</v>
      </c>
      <c r="C92" s="23"/>
      <c r="D92" s="23"/>
      <c r="E92" s="24"/>
    </row>
  </sheetData>
  <sheetProtection formatCells="0" formatColumns="0"/>
  <mergeCells count="18">
    <mergeCell ref="F11:K11"/>
    <mergeCell ref="B3:K4"/>
    <mergeCell ref="F7:K7"/>
    <mergeCell ref="F8:K8"/>
    <mergeCell ref="F9:K9"/>
    <mergeCell ref="F10:K10"/>
    <mergeCell ref="F12:K12"/>
    <mergeCell ref="F13:K13"/>
    <mergeCell ref="F14:K14"/>
    <mergeCell ref="B85:B86"/>
    <mergeCell ref="D85:D86"/>
    <mergeCell ref="E85:E86"/>
    <mergeCell ref="F87:G87"/>
    <mergeCell ref="I87:J87"/>
    <mergeCell ref="F88:G88"/>
    <mergeCell ref="I88:J88"/>
    <mergeCell ref="G89:G90"/>
    <mergeCell ref="J89:K90"/>
  </mergeCells>
  <conditionalFormatting sqref="B17">
    <cfRule type="cellIs" dxfId="12" priority="13" stopIfTrue="1" operator="equal">
      <formula>0</formula>
    </cfRule>
  </conditionalFormatting>
  <conditionalFormatting sqref="B21">
    <cfRule type="cellIs" dxfId="11" priority="12" stopIfTrue="1" operator="equal">
      <formula>0</formula>
    </cfRule>
  </conditionalFormatting>
  <conditionalFormatting sqref="B24">
    <cfRule type="cellIs" dxfId="10" priority="11" stopIfTrue="1" operator="equal">
      <formula>0</formula>
    </cfRule>
  </conditionalFormatting>
  <conditionalFormatting sqref="B31">
    <cfRule type="cellIs" dxfId="9" priority="10" stopIfTrue="1" operator="equal">
      <formula>0</formula>
    </cfRule>
  </conditionalFormatting>
  <conditionalFormatting sqref="B35">
    <cfRule type="cellIs" dxfId="8" priority="9" stopIfTrue="1" operator="equal">
      <formula>0</formula>
    </cfRule>
  </conditionalFormatting>
  <conditionalFormatting sqref="B38">
    <cfRule type="cellIs" dxfId="7" priority="8" stopIfTrue="1" operator="equal">
      <formula>0</formula>
    </cfRule>
  </conditionalFormatting>
  <conditionalFormatting sqref="B42">
    <cfRule type="cellIs" dxfId="6" priority="7" stopIfTrue="1" operator="equal">
      <formula>0</formula>
    </cfRule>
  </conditionalFormatting>
  <conditionalFormatting sqref="B45">
    <cfRule type="cellIs" dxfId="5" priority="6" stopIfTrue="1" operator="equal">
      <formula>0</formula>
    </cfRule>
  </conditionalFormatting>
  <conditionalFormatting sqref="B48">
    <cfRule type="cellIs" dxfId="4" priority="5" stopIfTrue="1" operator="equal">
      <formula>0</formula>
    </cfRule>
  </conditionalFormatting>
  <conditionalFormatting sqref="B58">
    <cfRule type="cellIs" dxfId="3" priority="4" stopIfTrue="1" operator="equal">
      <formula>0</formula>
    </cfRule>
  </conditionalFormatting>
  <conditionalFormatting sqref="B67">
    <cfRule type="cellIs" dxfId="2" priority="3" stopIfTrue="1" operator="equal">
      <formula>0</formula>
    </cfRule>
  </conditionalFormatting>
  <conditionalFormatting sqref="B70">
    <cfRule type="cellIs" dxfId="1" priority="2" stopIfTrue="1" operator="equal">
      <formula>0</formula>
    </cfRule>
  </conditionalFormatting>
  <conditionalFormatting sqref="B77">
    <cfRule type="cellIs" dxfId="0" priority="1" stopIfTrue="1" operator="equal">
      <formula>0</formula>
    </cfRule>
  </conditionalFormatting>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8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4"/>
  <sheetViews>
    <sheetView showGridLines="0" zoomScale="70" zoomScaleNormal="70" zoomScaleSheetLayoutView="100" workbookViewId="0">
      <selection activeCell="B19" sqref="B19"/>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160</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 x14ac:dyDescent="0.35">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x14ac:dyDescent="0.25">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162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29.6" customHeight="1" x14ac:dyDescent="0.3">
      <c r="A19" s="140" t="s">
        <v>169</v>
      </c>
      <c r="B19" s="40" t="s">
        <v>163</v>
      </c>
      <c r="C19" s="34" t="s">
        <v>164</v>
      </c>
      <c r="D19" s="51"/>
      <c r="E19" s="44"/>
      <c r="F19" s="162" t="s">
        <v>155</v>
      </c>
      <c r="G19" s="163"/>
      <c r="H19" s="65"/>
      <c r="I19" s="164" t="s">
        <v>156</v>
      </c>
      <c r="J19" s="165"/>
      <c r="K19" s="9"/>
    </row>
    <row r="20" spans="1:11" ht="163.9" customHeight="1" x14ac:dyDescent="0.25">
      <c r="A20" s="140" t="s">
        <v>168</v>
      </c>
      <c r="B20" s="49" t="s">
        <v>165</v>
      </c>
      <c r="C20" s="34" t="s">
        <v>164</v>
      </c>
      <c r="D20" s="52"/>
      <c r="E20" s="14"/>
      <c r="F20" s="143"/>
      <c r="G20" s="143"/>
      <c r="H20" s="63"/>
      <c r="I20" s="144"/>
      <c r="J20" s="144"/>
      <c r="K20" s="9"/>
    </row>
    <row r="21" spans="1:11" ht="170.45" customHeight="1" x14ac:dyDescent="0.25">
      <c r="A21" s="140" t="s">
        <v>167</v>
      </c>
      <c r="B21" s="33" t="s">
        <v>166</v>
      </c>
      <c r="C21" s="34" t="s">
        <v>164</v>
      </c>
      <c r="D21" s="51"/>
      <c r="E21" s="44"/>
      <c r="G21" s="145"/>
      <c r="H21" s="62"/>
      <c r="I21" s="32"/>
      <c r="J21" s="145"/>
      <c r="K21" s="145"/>
    </row>
    <row r="22" spans="1:11" x14ac:dyDescent="0.25">
      <c r="G22" s="145"/>
      <c r="H22" s="62"/>
      <c r="I22" s="2"/>
      <c r="J22" s="145"/>
      <c r="K22" s="145"/>
    </row>
    <row r="23" spans="1:11" x14ac:dyDescent="0.25">
      <c r="E23" s="35"/>
      <c r="J23" s="50"/>
    </row>
    <row r="24" spans="1:11" x14ac:dyDescent="0.25">
      <c r="B24" s="22" t="s">
        <v>159</v>
      </c>
      <c r="C24" s="23"/>
      <c r="D24" s="23"/>
      <c r="E24" s="24"/>
    </row>
  </sheetData>
  <sheetProtection formatCells="0" formatColumns="0"/>
  <mergeCells count="18">
    <mergeCell ref="G21:G22"/>
    <mergeCell ref="J21:K22"/>
    <mergeCell ref="F9:K9"/>
    <mergeCell ref="D17:D18"/>
    <mergeCell ref="F8:K8"/>
    <mergeCell ref="E17:E18"/>
    <mergeCell ref="F13:K13"/>
    <mergeCell ref="F12:K12"/>
    <mergeCell ref="F11:K11"/>
    <mergeCell ref="F10:K10"/>
    <mergeCell ref="F14:K14"/>
    <mergeCell ref="F20:G20"/>
    <mergeCell ref="I20:J20"/>
    <mergeCell ref="F19:G19"/>
    <mergeCell ref="I19:J19"/>
    <mergeCell ref="B3:K4"/>
    <mergeCell ref="F7:K7"/>
    <mergeCell ref="B17:B18"/>
  </mergeCells>
  <phoneticPr fontId="0" type="noConversion"/>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27EEF-9E26-4C9C-B30D-EA1361480B62}">
  <sheetPr>
    <pageSetUpPr fitToPage="1"/>
  </sheetPr>
  <dimension ref="A1:M24"/>
  <sheetViews>
    <sheetView showGridLines="0" topLeftCell="A11"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170</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162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29.6" customHeight="1" x14ac:dyDescent="0.3">
      <c r="A19" s="140" t="s">
        <v>169</v>
      </c>
      <c r="B19" s="40" t="s">
        <v>163</v>
      </c>
      <c r="C19" s="34" t="s">
        <v>164</v>
      </c>
      <c r="D19" s="51"/>
      <c r="E19" s="44"/>
      <c r="F19" s="162" t="s">
        <v>155</v>
      </c>
      <c r="G19" s="163"/>
      <c r="H19" s="65"/>
      <c r="I19" s="164" t="s">
        <v>156</v>
      </c>
      <c r="J19" s="165"/>
      <c r="K19" s="9"/>
    </row>
    <row r="20" spans="1:11" ht="163.9" customHeight="1" x14ac:dyDescent="0.25">
      <c r="A20" s="140" t="s">
        <v>168</v>
      </c>
      <c r="B20" s="49" t="s">
        <v>165</v>
      </c>
      <c r="C20" s="34" t="s">
        <v>164</v>
      </c>
      <c r="D20" s="52"/>
      <c r="E20" s="14"/>
      <c r="F20" s="143"/>
      <c r="G20" s="143"/>
      <c r="H20" s="63"/>
      <c r="I20" s="144"/>
      <c r="J20" s="144"/>
      <c r="K20" s="9"/>
    </row>
    <row r="21" spans="1:11" ht="170.45" customHeight="1" x14ac:dyDescent="0.25">
      <c r="A21" s="140" t="s">
        <v>167</v>
      </c>
      <c r="B21" s="33" t="s">
        <v>166</v>
      </c>
      <c r="C21" s="34" t="s">
        <v>164</v>
      </c>
      <c r="D21" s="51"/>
      <c r="E21" s="44"/>
      <c r="G21" s="145"/>
      <c r="H21" s="62"/>
      <c r="I21" s="32"/>
      <c r="J21" s="145"/>
      <c r="K21" s="145"/>
    </row>
    <row r="22" spans="1:11" x14ac:dyDescent="0.25">
      <c r="G22" s="145"/>
      <c r="H22" s="62"/>
      <c r="I22" s="2"/>
      <c r="J22" s="145"/>
      <c r="K22" s="145"/>
    </row>
    <row r="23" spans="1:11" x14ac:dyDescent="0.25">
      <c r="E23" s="35"/>
      <c r="J23" s="50"/>
    </row>
    <row r="24" spans="1:11" x14ac:dyDescent="0.25">
      <c r="B24" s="22" t="s">
        <v>159</v>
      </c>
      <c r="C24" s="23"/>
      <c r="D24" s="23"/>
      <c r="E24" s="24"/>
    </row>
  </sheetData>
  <sheetProtection formatCells="0" formatColumns="0"/>
  <mergeCells count="18">
    <mergeCell ref="F11:K11"/>
    <mergeCell ref="B3:K4"/>
    <mergeCell ref="F7:K7"/>
    <mergeCell ref="F8:K8"/>
    <mergeCell ref="F9:K9"/>
    <mergeCell ref="F10:K10"/>
    <mergeCell ref="F12:K12"/>
    <mergeCell ref="F13:K13"/>
    <mergeCell ref="F14:K14"/>
    <mergeCell ref="B17:B18"/>
    <mergeCell ref="D17:D18"/>
    <mergeCell ref="E17:E18"/>
    <mergeCell ref="F19:G19"/>
    <mergeCell ref="I19:J19"/>
    <mergeCell ref="F20:G20"/>
    <mergeCell ref="I20:J20"/>
    <mergeCell ref="G21:G22"/>
    <mergeCell ref="J21:K22"/>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992A6-411C-42A3-889A-CAB4758C879C}">
  <sheetPr>
    <pageSetUpPr fitToPage="1"/>
  </sheetPr>
  <dimension ref="A1:M23"/>
  <sheetViews>
    <sheetView showGridLines="0" tabSelected="1" zoomScale="70" zoomScaleNormal="70" zoomScaleSheetLayoutView="100" workbookViewId="0">
      <selection activeCell="B20" sqref="B20"/>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171</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172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174</v>
      </c>
      <c r="B19" s="141" t="s">
        <v>173</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B60F1-1B96-47E7-8886-1324918A92B2}">
  <sheetPr>
    <pageSetUpPr fitToPage="1"/>
  </sheetPr>
  <dimension ref="A1:M23"/>
  <sheetViews>
    <sheetView showGridLines="0" topLeftCell="A13"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175</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172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174</v>
      </c>
      <c r="B19" s="141" t="s">
        <v>173</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8B92E-81EC-4D2C-8506-34F5BAC8F3B9}">
  <sheetPr>
    <pageSetUpPr fitToPage="1"/>
  </sheetPr>
  <dimension ref="A1:M23"/>
  <sheetViews>
    <sheetView showGridLines="0"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176</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172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174</v>
      </c>
      <c r="B19" s="141" t="s">
        <v>173</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8244F-E6C8-41C0-AE89-3B15ED911D52}">
  <sheetPr>
    <pageSetUpPr fitToPage="1"/>
  </sheetPr>
  <dimension ref="A1:M23"/>
  <sheetViews>
    <sheetView showGridLines="0"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177</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172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174</v>
      </c>
      <c r="B19" s="141" t="s">
        <v>173</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74AA8-FB2C-4394-8299-199A78C32DA1}">
  <sheetPr>
    <pageSetUpPr fitToPage="1"/>
  </sheetPr>
  <dimension ref="A1:M23"/>
  <sheetViews>
    <sheetView showGridLines="0" topLeftCell="A5"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178</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172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174</v>
      </c>
      <c r="B19" s="141" t="s">
        <v>173</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55002-4B5E-49F9-9087-537138897026}">
  <sheetPr>
    <pageSetUpPr fitToPage="1"/>
  </sheetPr>
  <dimension ref="A1:M23"/>
  <sheetViews>
    <sheetView showGridLines="0" topLeftCell="A10"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179</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172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174</v>
      </c>
      <c r="B19" s="141" t="s">
        <v>173</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E659-1D2C-4DD4-B427-B522EAC638FB}">
  <sheetPr>
    <pageSetUpPr fitToPage="1"/>
  </sheetPr>
  <dimension ref="A1:M24"/>
  <sheetViews>
    <sheetView showGridLines="0" topLeftCell="A10" zoomScale="70" zoomScaleNormal="70" zoomScaleSheetLayoutView="100" workbookViewId="0">
      <selection activeCell="D20" sqref="D20"/>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180</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162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29.6" customHeight="1" x14ac:dyDescent="0.3">
      <c r="A19" s="140" t="s">
        <v>181</v>
      </c>
      <c r="B19" s="142" t="s">
        <v>163</v>
      </c>
      <c r="C19" s="34" t="s">
        <v>164</v>
      </c>
      <c r="D19" s="51"/>
      <c r="E19" s="44"/>
      <c r="F19" s="162" t="s">
        <v>155</v>
      </c>
      <c r="G19" s="163"/>
      <c r="H19" s="65"/>
      <c r="I19" s="164" t="s">
        <v>156</v>
      </c>
      <c r="J19" s="165"/>
      <c r="K19" s="9"/>
    </row>
    <row r="20" spans="1:11" ht="163.9" customHeight="1" x14ac:dyDescent="0.25">
      <c r="A20" s="140" t="s">
        <v>168</v>
      </c>
      <c r="B20" s="141" t="s">
        <v>182</v>
      </c>
      <c r="C20" s="34" t="s">
        <v>164</v>
      </c>
      <c r="D20" s="52"/>
      <c r="E20" s="14"/>
      <c r="F20" s="143"/>
      <c r="G20" s="143"/>
      <c r="H20" s="63"/>
      <c r="I20" s="144"/>
      <c r="J20" s="144"/>
      <c r="K20" s="9"/>
    </row>
    <row r="21" spans="1:11" ht="170.45" customHeight="1" x14ac:dyDescent="0.25">
      <c r="A21" s="140" t="s">
        <v>167</v>
      </c>
      <c r="B21" s="33" t="s">
        <v>166</v>
      </c>
      <c r="C21" s="34" t="s">
        <v>164</v>
      </c>
      <c r="D21" s="51"/>
      <c r="E21" s="44"/>
      <c r="G21" s="145"/>
      <c r="H21" s="62"/>
      <c r="I21" s="32"/>
      <c r="J21" s="145"/>
      <c r="K21" s="145"/>
    </row>
    <row r="22" spans="1:11" x14ac:dyDescent="0.25">
      <c r="G22" s="145"/>
      <c r="H22" s="62"/>
      <c r="I22" s="2"/>
      <c r="J22" s="145"/>
      <c r="K22" s="145"/>
    </row>
    <row r="23" spans="1:11" x14ac:dyDescent="0.25">
      <c r="E23" s="35"/>
      <c r="J23" s="50"/>
    </row>
    <row r="24" spans="1:11" x14ac:dyDescent="0.25">
      <c r="B24" s="22" t="s">
        <v>159</v>
      </c>
      <c r="C24" s="23"/>
      <c r="D24" s="23"/>
      <c r="E24" s="24"/>
    </row>
  </sheetData>
  <sheetProtection formatCells="0" formatColumns="0"/>
  <mergeCells count="18">
    <mergeCell ref="F11:K11"/>
    <mergeCell ref="B3:K4"/>
    <mergeCell ref="F7:K7"/>
    <mergeCell ref="F8:K8"/>
    <mergeCell ref="F9:K9"/>
    <mergeCell ref="F10:K10"/>
    <mergeCell ref="F12:K12"/>
    <mergeCell ref="F13:K13"/>
    <mergeCell ref="F14:K14"/>
    <mergeCell ref="B17:B18"/>
    <mergeCell ref="D17:D18"/>
    <mergeCell ref="E17:E18"/>
    <mergeCell ref="F19:G19"/>
    <mergeCell ref="I19:J19"/>
    <mergeCell ref="F20:G20"/>
    <mergeCell ref="I20:J20"/>
    <mergeCell ref="G21:G22"/>
    <mergeCell ref="J21:K22"/>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DDD4C-F8B7-43EC-A7EA-CE8369E9CACE}">
  <sheetPr>
    <pageSetUpPr fitToPage="1"/>
  </sheetPr>
  <dimension ref="A1:M23"/>
  <sheetViews>
    <sheetView showGridLines="0" zoomScale="70" zoomScaleNormal="70" zoomScaleSheetLayoutView="100" workbookViewId="0">
      <selection activeCell="B17" sqref="B17:B18"/>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183</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172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168</v>
      </c>
      <c r="B19" s="141" t="s">
        <v>184</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201EA-5251-490E-B0E7-6F51F6573BDC}">
  <sheetPr>
    <pageSetUpPr fitToPage="1"/>
  </sheetPr>
  <dimension ref="A1:M23"/>
  <sheetViews>
    <sheetView showGridLines="0" zoomScale="70" zoomScaleNormal="70" zoomScaleSheetLayoutView="100" workbookViewId="0">
      <selection activeCell="B17" sqref="B17:B18"/>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185</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188</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63.9" customHeight="1" x14ac:dyDescent="0.25">
      <c r="A19" s="140" t="s">
        <v>168</v>
      </c>
      <c r="B19" s="141" t="s">
        <v>184</v>
      </c>
      <c r="C19" s="34" t="s">
        <v>164</v>
      </c>
      <c r="D19" s="52"/>
      <c r="E19" s="14"/>
      <c r="F19" s="143"/>
      <c r="G19" s="143"/>
      <c r="H19" s="63"/>
      <c r="I19" s="144"/>
      <c r="J19" s="144"/>
      <c r="K19" s="9"/>
    </row>
    <row r="20" spans="1:11" ht="170.45" customHeight="1" x14ac:dyDescent="0.25">
      <c r="A20" s="140" t="s">
        <v>167</v>
      </c>
      <c r="B20" s="33" t="s">
        <v>166</v>
      </c>
      <c r="C20" s="34" t="s">
        <v>164</v>
      </c>
      <c r="D20" s="51"/>
      <c r="E20" s="44"/>
      <c r="G20" s="145"/>
      <c r="H20" s="62"/>
      <c r="I20" s="32"/>
      <c r="J20" s="145"/>
      <c r="K20" s="145"/>
    </row>
    <row r="21" spans="1:11" x14ac:dyDescent="0.25">
      <c r="G21" s="145"/>
      <c r="H21" s="62"/>
      <c r="I21" s="2"/>
      <c r="J21" s="145"/>
      <c r="K21" s="145"/>
    </row>
    <row r="22" spans="1:11" x14ac:dyDescent="0.25">
      <c r="E22" s="35"/>
      <c r="J22" s="50"/>
    </row>
    <row r="23" spans="1:11" x14ac:dyDescent="0.25">
      <c r="B23" s="22" t="s">
        <v>159</v>
      </c>
      <c r="C23" s="23"/>
      <c r="D23" s="23"/>
      <c r="E23" s="24"/>
    </row>
  </sheetData>
  <sheetProtection formatCells="0" formatColumns="0"/>
  <mergeCells count="16">
    <mergeCell ref="B17:B18"/>
    <mergeCell ref="D17:D18"/>
    <mergeCell ref="E17:E18"/>
    <mergeCell ref="B3:K4"/>
    <mergeCell ref="F7:K7"/>
    <mergeCell ref="F8:K8"/>
    <mergeCell ref="F9:K9"/>
    <mergeCell ref="F10:K10"/>
    <mergeCell ref="F11:K11"/>
    <mergeCell ref="F19:G19"/>
    <mergeCell ref="I19:J19"/>
    <mergeCell ref="G20:G21"/>
    <mergeCell ref="J20:K21"/>
    <mergeCell ref="F12:K12"/>
    <mergeCell ref="F13:K13"/>
    <mergeCell ref="F14:K14"/>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A72C3-2BAA-41B9-99D3-9E22456F14BB}">
  <sheetPr>
    <pageSetUpPr fitToPage="1"/>
  </sheetPr>
  <dimension ref="A1:M24"/>
  <sheetViews>
    <sheetView showGridLines="0"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186</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162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29.6" customHeight="1" x14ac:dyDescent="0.3">
      <c r="A19" s="140" t="s">
        <v>181</v>
      </c>
      <c r="B19" s="142" t="s">
        <v>163</v>
      </c>
      <c r="C19" s="34" t="s">
        <v>164</v>
      </c>
      <c r="D19" s="51"/>
      <c r="E19" s="44"/>
      <c r="F19" s="162" t="s">
        <v>155</v>
      </c>
      <c r="G19" s="163"/>
      <c r="H19" s="65"/>
      <c r="I19" s="164" t="s">
        <v>156</v>
      </c>
      <c r="J19" s="165"/>
      <c r="K19" s="9"/>
    </row>
    <row r="20" spans="1:11" ht="163.9" customHeight="1" x14ac:dyDescent="0.25">
      <c r="A20" s="140" t="s">
        <v>168</v>
      </c>
      <c r="B20" s="141" t="s">
        <v>182</v>
      </c>
      <c r="C20" s="34" t="s">
        <v>164</v>
      </c>
      <c r="D20" s="52"/>
      <c r="E20" s="14"/>
      <c r="F20" s="143"/>
      <c r="G20" s="143"/>
      <c r="H20" s="63"/>
      <c r="I20" s="144"/>
      <c r="J20" s="144"/>
      <c r="K20" s="9"/>
    </row>
    <row r="21" spans="1:11" ht="170.45" customHeight="1" x14ac:dyDescent="0.25">
      <c r="A21" s="140" t="s">
        <v>167</v>
      </c>
      <c r="B21" s="33" t="s">
        <v>166</v>
      </c>
      <c r="C21" s="34" t="s">
        <v>164</v>
      </c>
      <c r="D21" s="51"/>
      <c r="E21" s="44"/>
      <c r="G21" s="145"/>
      <c r="H21" s="62"/>
      <c r="I21" s="32"/>
      <c r="J21" s="145"/>
      <c r="K21" s="145"/>
    </row>
    <row r="22" spans="1:11" x14ac:dyDescent="0.25">
      <c r="G22" s="145"/>
      <c r="H22" s="62"/>
      <c r="I22" s="2"/>
      <c r="J22" s="145"/>
      <c r="K22" s="145"/>
    </row>
    <row r="23" spans="1:11" x14ac:dyDescent="0.25">
      <c r="E23" s="35"/>
      <c r="J23" s="50"/>
    </row>
    <row r="24" spans="1:11" x14ac:dyDescent="0.25">
      <c r="B24" s="22" t="s">
        <v>159</v>
      </c>
      <c r="C24" s="23"/>
      <c r="D24" s="23"/>
      <c r="E24" s="24"/>
    </row>
  </sheetData>
  <sheetProtection formatCells="0" formatColumns="0"/>
  <mergeCells count="18">
    <mergeCell ref="F11:K11"/>
    <mergeCell ref="B3:K4"/>
    <mergeCell ref="F7:K7"/>
    <mergeCell ref="F8:K8"/>
    <mergeCell ref="F9:K9"/>
    <mergeCell ref="F10:K10"/>
    <mergeCell ref="F12:K12"/>
    <mergeCell ref="F13:K13"/>
    <mergeCell ref="F14:K14"/>
    <mergeCell ref="B17:B18"/>
    <mergeCell ref="D17:D18"/>
    <mergeCell ref="E17:E18"/>
    <mergeCell ref="F19:G19"/>
    <mergeCell ref="I19:J19"/>
    <mergeCell ref="F20:G20"/>
    <mergeCell ref="I20:J20"/>
    <mergeCell ref="G21:G22"/>
    <mergeCell ref="J21:K22"/>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46132-2DED-4973-8579-0BDC77BA5041}">
  <sheetPr>
    <pageSetUpPr fitToPage="1"/>
  </sheetPr>
  <dimension ref="A1:M24"/>
  <sheetViews>
    <sheetView showGridLines="0" zoomScale="70" zoomScaleNormal="70" zoomScaleSheetLayoutView="100" workbookViewId="0">
      <selection activeCell="B2" sqref="B2"/>
    </sheetView>
  </sheetViews>
  <sheetFormatPr baseColWidth="10" defaultColWidth="11.42578125" defaultRowHeight="15" x14ac:dyDescent="0.25"/>
  <cols>
    <col min="1" max="1" width="25.85546875" style="9" customWidth="1"/>
    <col min="2" max="2" width="80.28515625" style="10" customWidth="1"/>
    <col min="3" max="3" width="46.7109375" style="10" customWidth="1"/>
    <col min="4" max="4" width="28.42578125" style="10" customWidth="1"/>
    <col min="5" max="5" width="25.7109375" style="9" customWidth="1"/>
    <col min="6" max="6" width="19.7109375" style="10" customWidth="1"/>
    <col min="7" max="8" width="26.42578125" style="9" customWidth="1"/>
    <col min="9" max="9" width="21.5703125" style="9" customWidth="1"/>
    <col min="10" max="10" width="20.140625" style="2" customWidth="1"/>
    <col min="11" max="11" width="19.85546875" style="2" customWidth="1"/>
    <col min="12" max="13" width="22.28515625" style="9" customWidth="1"/>
    <col min="14" max="14" width="10.140625" style="9" customWidth="1"/>
    <col min="15" max="15" width="6" style="9" customWidth="1"/>
    <col min="16" max="16" width="13.5703125" style="9" bestFit="1" customWidth="1"/>
    <col min="17" max="16384" width="11.42578125" style="9"/>
  </cols>
  <sheetData>
    <row r="1" spans="2:13" ht="28.5" x14ac:dyDescent="0.45">
      <c r="B1" s="7" t="s">
        <v>187</v>
      </c>
      <c r="C1" s="8"/>
      <c r="D1" s="8"/>
      <c r="E1" s="8"/>
      <c r="F1" s="8"/>
      <c r="G1" s="8"/>
      <c r="H1" s="8"/>
      <c r="I1" s="8"/>
      <c r="J1" s="8"/>
      <c r="K1" s="8"/>
    </row>
    <row r="2" spans="2:13" x14ac:dyDescent="0.25">
      <c r="E2" s="10"/>
      <c r="G2" s="10"/>
      <c r="H2" s="10"/>
      <c r="I2" s="10"/>
      <c r="J2" s="10"/>
      <c r="K2" s="10"/>
    </row>
    <row r="3" spans="2:13" ht="19.5" x14ac:dyDescent="0.3">
      <c r="B3" s="157" t="s">
        <v>1</v>
      </c>
      <c r="C3" s="158"/>
      <c r="D3" s="158"/>
      <c r="E3" s="158"/>
      <c r="F3" s="158"/>
      <c r="G3" s="158"/>
      <c r="H3" s="158"/>
      <c r="I3" s="158"/>
      <c r="J3" s="158"/>
      <c r="K3" s="158"/>
      <c r="L3" s="11"/>
      <c r="M3" s="11"/>
    </row>
    <row r="4" spans="2:13" ht="19.5" x14ac:dyDescent="0.3">
      <c r="B4" s="158"/>
      <c r="C4" s="158"/>
      <c r="D4" s="158"/>
      <c r="E4" s="158"/>
      <c r="F4" s="158"/>
      <c r="G4" s="158"/>
      <c r="H4" s="158"/>
      <c r="I4" s="158"/>
      <c r="J4" s="158"/>
      <c r="K4" s="158"/>
      <c r="L4" s="11"/>
      <c r="M4" s="11"/>
    </row>
    <row r="5" spans="2:13" ht="21" x14ac:dyDescent="0.35">
      <c r="B5" s="12"/>
      <c r="C5" s="13"/>
      <c r="D5" s="13"/>
      <c r="E5" s="14"/>
      <c r="F5" s="14"/>
      <c r="G5" s="1"/>
      <c r="H5" s="1"/>
      <c r="I5" s="1"/>
      <c r="J5" s="14"/>
      <c r="K5" s="14"/>
    </row>
    <row r="6" spans="2:13" ht="21.75" thickBot="1" x14ac:dyDescent="0.4">
      <c r="B6" s="15" t="s">
        <v>2</v>
      </c>
      <c r="C6" s="15" t="s">
        <v>3</v>
      </c>
      <c r="D6" s="45"/>
      <c r="G6" s="2"/>
      <c r="H6" s="2"/>
      <c r="I6" s="2"/>
      <c r="J6" s="9"/>
      <c r="K6" s="9"/>
    </row>
    <row r="7" spans="2:13" s="8" customFormat="1" x14ac:dyDescent="0.25">
      <c r="B7" s="53" t="s">
        <v>4</v>
      </c>
      <c r="C7" s="4"/>
      <c r="D7" s="46"/>
      <c r="E7" s="54" t="s">
        <v>5</v>
      </c>
      <c r="F7" s="159"/>
      <c r="G7" s="160"/>
      <c r="H7" s="160"/>
      <c r="I7" s="160"/>
      <c r="J7" s="160"/>
      <c r="K7" s="161"/>
    </row>
    <row r="8" spans="2:13" s="8" customFormat="1" x14ac:dyDescent="0.25">
      <c r="B8" s="55" t="s">
        <v>6</v>
      </c>
      <c r="C8" s="5"/>
      <c r="D8" s="47"/>
      <c r="E8" s="56" t="s">
        <v>7</v>
      </c>
      <c r="F8" s="146"/>
      <c r="G8" s="147"/>
      <c r="H8" s="147"/>
      <c r="I8" s="147"/>
      <c r="J8" s="147"/>
      <c r="K8" s="148"/>
    </row>
    <row r="9" spans="2:13" s="8" customFormat="1" x14ac:dyDescent="0.25">
      <c r="B9" s="55" t="s">
        <v>8</v>
      </c>
      <c r="C9" s="5"/>
      <c r="D9" s="47"/>
      <c r="E9" s="57"/>
      <c r="F9" s="146"/>
      <c r="G9" s="147"/>
      <c r="H9" s="147"/>
      <c r="I9" s="147"/>
      <c r="J9" s="147"/>
      <c r="K9" s="148"/>
    </row>
    <row r="10" spans="2:13" s="8" customFormat="1" x14ac:dyDescent="0.25">
      <c r="B10" s="55" t="s">
        <v>9</v>
      </c>
      <c r="C10" s="5"/>
      <c r="D10" s="47"/>
      <c r="E10" s="58" t="s">
        <v>10</v>
      </c>
      <c r="F10" s="146"/>
      <c r="G10" s="147"/>
      <c r="H10" s="147"/>
      <c r="I10" s="147"/>
      <c r="J10" s="147"/>
      <c r="K10" s="148"/>
    </row>
    <row r="11" spans="2:13" s="8" customFormat="1" x14ac:dyDescent="0.25">
      <c r="B11" s="55" t="s">
        <v>11</v>
      </c>
      <c r="C11" s="5"/>
      <c r="D11" s="47"/>
      <c r="E11" s="58" t="s">
        <v>12</v>
      </c>
      <c r="F11" s="146"/>
      <c r="G11" s="147"/>
      <c r="H11" s="147"/>
      <c r="I11" s="147"/>
      <c r="J11" s="147"/>
      <c r="K11" s="148"/>
    </row>
    <row r="12" spans="2:13" s="8" customFormat="1" x14ac:dyDescent="0.25">
      <c r="B12" s="55" t="s">
        <v>13</v>
      </c>
      <c r="C12" s="5"/>
      <c r="D12" s="47"/>
      <c r="E12" s="59" t="s">
        <v>14</v>
      </c>
      <c r="F12" s="146"/>
      <c r="G12" s="147"/>
      <c r="H12" s="147"/>
      <c r="I12" s="147"/>
      <c r="J12" s="147"/>
      <c r="K12" s="148"/>
    </row>
    <row r="13" spans="2:13" s="8" customFormat="1" x14ac:dyDescent="0.25">
      <c r="B13" s="55" t="s">
        <v>15</v>
      </c>
      <c r="C13" s="5"/>
      <c r="D13" s="47"/>
      <c r="E13" s="59"/>
      <c r="F13" s="146"/>
      <c r="G13" s="147"/>
      <c r="H13" s="147"/>
      <c r="I13" s="147"/>
      <c r="J13" s="147"/>
      <c r="K13" s="148"/>
    </row>
    <row r="14" spans="2:13" s="8" customFormat="1" ht="15.75" thickBot="1" x14ac:dyDescent="0.3">
      <c r="B14" s="60"/>
      <c r="C14" s="6"/>
      <c r="D14" s="48"/>
      <c r="E14" s="61" t="s">
        <v>16</v>
      </c>
      <c r="F14" s="149"/>
      <c r="G14" s="150"/>
      <c r="H14" s="150"/>
      <c r="I14" s="150"/>
      <c r="J14" s="150"/>
      <c r="K14" s="151"/>
    </row>
    <row r="15" spans="2:13" s="18" customFormat="1" x14ac:dyDescent="0.25">
      <c r="B15" s="25"/>
      <c r="C15" s="26"/>
      <c r="D15" s="26"/>
      <c r="F15" s="27"/>
      <c r="G15" s="28"/>
      <c r="H15" s="28"/>
      <c r="I15" s="29"/>
      <c r="J15" s="3"/>
      <c r="K15" s="3"/>
    </row>
    <row r="16" spans="2:13" ht="21" x14ac:dyDescent="0.35">
      <c r="B16" s="16" t="s">
        <v>162</v>
      </c>
      <c r="G16" s="10"/>
      <c r="H16" s="10"/>
    </row>
    <row r="17" spans="1:11" ht="15" customHeight="1" x14ac:dyDescent="0.25">
      <c r="B17" s="152" t="s">
        <v>150</v>
      </c>
      <c r="C17" s="30" t="s">
        <v>151</v>
      </c>
      <c r="D17" s="154" t="s">
        <v>152</v>
      </c>
      <c r="E17" s="156"/>
      <c r="G17" s="32"/>
      <c r="H17" s="32"/>
      <c r="I17" s="32"/>
      <c r="J17" s="32"/>
      <c r="K17" s="9"/>
    </row>
    <row r="18" spans="1:11" x14ac:dyDescent="0.25">
      <c r="B18" s="153"/>
      <c r="C18" s="31" t="s">
        <v>153</v>
      </c>
      <c r="D18" s="155"/>
      <c r="E18" s="156"/>
      <c r="G18" s="32"/>
      <c r="H18" s="32"/>
      <c r="I18" s="32"/>
      <c r="J18" s="32"/>
      <c r="K18" s="9"/>
    </row>
    <row r="19" spans="1:11" ht="129.6" customHeight="1" x14ac:dyDescent="0.3">
      <c r="A19" s="140" t="s">
        <v>181</v>
      </c>
      <c r="B19" s="142" t="s">
        <v>163</v>
      </c>
      <c r="C19" s="34" t="s">
        <v>164</v>
      </c>
      <c r="D19" s="51"/>
      <c r="E19" s="44"/>
      <c r="F19" s="162" t="s">
        <v>155</v>
      </c>
      <c r="G19" s="163"/>
      <c r="H19" s="65"/>
      <c r="I19" s="164" t="s">
        <v>156</v>
      </c>
      <c r="J19" s="165"/>
      <c r="K19" s="9"/>
    </row>
    <row r="20" spans="1:11" ht="163.9" customHeight="1" x14ac:dyDescent="0.25">
      <c r="A20" s="140" t="s">
        <v>168</v>
      </c>
      <c r="B20" s="141" t="s">
        <v>182</v>
      </c>
      <c r="C20" s="34" t="s">
        <v>164</v>
      </c>
      <c r="D20" s="52"/>
      <c r="E20" s="14"/>
      <c r="F20" s="143"/>
      <c r="G20" s="143"/>
      <c r="H20" s="63"/>
      <c r="I20" s="144"/>
      <c r="J20" s="144"/>
      <c r="K20" s="9"/>
    </row>
    <row r="21" spans="1:11" ht="170.45" customHeight="1" x14ac:dyDescent="0.25">
      <c r="A21" s="140" t="s">
        <v>167</v>
      </c>
      <c r="B21" s="33" t="s">
        <v>166</v>
      </c>
      <c r="C21" s="34" t="s">
        <v>164</v>
      </c>
      <c r="D21" s="51"/>
      <c r="E21" s="44"/>
      <c r="G21" s="145"/>
      <c r="H21" s="62"/>
      <c r="I21" s="32"/>
      <c r="J21" s="145"/>
      <c r="K21" s="145"/>
    </row>
    <row r="22" spans="1:11" x14ac:dyDescent="0.25">
      <c r="G22" s="145"/>
      <c r="H22" s="62"/>
      <c r="I22" s="2"/>
      <c r="J22" s="145"/>
      <c r="K22" s="145"/>
    </row>
    <row r="23" spans="1:11" x14ac:dyDescent="0.25">
      <c r="E23" s="35"/>
      <c r="J23" s="50"/>
    </row>
    <row r="24" spans="1:11" x14ac:dyDescent="0.25">
      <c r="B24" s="22" t="s">
        <v>159</v>
      </c>
      <c r="C24" s="23"/>
      <c r="D24" s="23"/>
      <c r="E24" s="24"/>
    </row>
  </sheetData>
  <sheetProtection formatCells="0" formatColumns="0"/>
  <mergeCells count="18">
    <mergeCell ref="F11:K11"/>
    <mergeCell ref="B3:K4"/>
    <mergeCell ref="F7:K7"/>
    <mergeCell ref="F8:K8"/>
    <mergeCell ref="F9:K9"/>
    <mergeCell ref="F10:K10"/>
    <mergeCell ref="F12:K12"/>
    <mergeCell ref="F13:K13"/>
    <mergeCell ref="F14:K14"/>
    <mergeCell ref="B17:B18"/>
    <mergeCell ref="D17:D18"/>
    <mergeCell ref="E17:E18"/>
    <mergeCell ref="F19:G19"/>
    <mergeCell ref="I19:J19"/>
    <mergeCell ref="F20:G20"/>
    <mergeCell ref="I20:J20"/>
    <mergeCell ref="G21:G22"/>
    <mergeCell ref="J21:K22"/>
  </mergeCells>
  <printOptions horizontalCentered="1" verticalCentered="1"/>
  <pageMargins left="0" right="0" top="0.59055118110236227" bottom="0.15748031496062992" header="0" footer="0"/>
  <pageSetup paperSize="9" scale="40" orientation="portrait" r:id="rId1"/>
  <headerFooter alignWithMargins="0">
    <oddHeader>&amp;L&amp;G</oddHeader>
    <oddFooter>Página &amp;P&amp;R</oddFooter>
  </headerFooter>
  <rowBreaks count="1" manualBreakCount="1">
    <brk id="14"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0A7166C93866F44BBDB1CC195F5E43F" ma:contentTypeVersion="18" ma:contentTypeDescription="Crear nuevo documento." ma:contentTypeScope="" ma:versionID="515110185f4d88caf7ade069730f18f0">
  <xsd:schema xmlns:xsd="http://www.w3.org/2001/XMLSchema" xmlns:xs="http://www.w3.org/2001/XMLSchema" xmlns:p="http://schemas.microsoft.com/office/2006/metadata/properties" xmlns:ns2="556a85ef-6779-461c-8e2e-65dd73da1220" xmlns:ns3="cd6d62c8-c773-45e4-ad7a-2e75c784fc37" targetNamespace="http://schemas.microsoft.com/office/2006/metadata/properties" ma:root="true" ma:fieldsID="6e2086331c3d46f42a5da6246c043e12" ns2:_="" ns3:_="">
    <xsd:import namespace="556a85ef-6779-461c-8e2e-65dd73da1220"/>
    <xsd:import namespace="cd6d62c8-c773-45e4-ad7a-2e75c784fc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6a85ef-6779-461c-8e2e-65dd73da12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b38e2b2b-0ac6-4b79-9481-88d32c12dc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6d62c8-c773-45e4-ad7a-2e75c784fc37"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eafc291-966a-41d0-92cc-0cb63cb622a2}" ma:internalName="TaxCatchAll" ma:showField="CatchAllData" ma:web="cd6d62c8-c773-45e4-ad7a-2e75c784fc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6a85ef-6779-461c-8e2e-65dd73da1220">
      <Terms xmlns="http://schemas.microsoft.com/office/infopath/2007/PartnerControls"/>
    </lcf76f155ced4ddcb4097134ff3c332f>
    <TaxCatchAll xmlns="cd6d62c8-c773-45e4-ad7a-2e75c784fc37" xsi:nil="true"/>
  </documentManagement>
</p:properties>
</file>

<file path=customXml/itemProps1.xml><?xml version="1.0" encoding="utf-8"?>
<ds:datastoreItem xmlns:ds="http://schemas.openxmlformats.org/officeDocument/2006/customXml" ds:itemID="{A30A24DC-9BF2-441D-97E7-10572C51D2CC}">
  <ds:schemaRefs>
    <ds:schemaRef ds:uri="http://schemas.microsoft.com/sharepoint/v3/contenttype/forms"/>
  </ds:schemaRefs>
</ds:datastoreItem>
</file>

<file path=customXml/itemProps2.xml><?xml version="1.0" encoding="utf-8"?>
<ds:datastoreItem xmlns:ds="http://schemas.openxmlformats.org/officeDocument/2006/customXml" ds:itemID="{66FE1845-FD13-4CCA-9C83-DA482B86A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6a85ef-6779-461c-8e2e-65dd73da1220"/>
    <ds:schemaRef ds:uri="cd6d62c8-c773-45e4-ad7a-2e75c784fc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0D27EF-F730-442F-B783-52255AE6AF96}">
  <ds:schemaRefs>
    <ds:schemaRef ds:uri="http://schemas.microsoft.com/office/2006/metadata/properties"/>
    <ds:schemaRef ds:uri="http://schemas.microsoft.com/office/infopath/2007/PartnerControls"/>
    <ds:schemaRef ds:uri="556a85ef-6779-461c-8e2e-65dd73da1220"/>
    <ds:schemaRef ds:uri="cd6d62c8-c773-45e4-ad7a-2e75c784fc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15</vt:i4>
      </vt:variant>
    </vt:vector>
  </HeadingPairs>
  <TitlesOfParts>
    <vt:vector size="29" baseType="lpstr">
      <vt:lpstr>Oferta econòmica</vt:lpstr>
      <vt:lpstr>Lot 1</vt:lpstr>
      <vt:lpstr>Lot 2</vt:lpstr>
      <vt:lpstr>Lot 3</vt:lpstr>
      <vt:lpstr>Lot 4</vt:lpstr>
      <vt:lpstr>Lot 5</vt:lpstr>
      <vt:lpstr>Lot 6</vt:lpstr>
      <vt:lpstr>Lot 7</vt:lpstr>
      <vt:lpstr>Lot 8</vt:lpstr>
      <vt:lpstr>Lot 9</vt:lpstr>
      <vt:lpstr>Lot 10</vt:lpstr>
      <vt:lpstr>Lot 11</vt:lpstr>
      <vt:lpstr>Lot 12</vt:lpstr>
      <vt:lpstr>Lot 13</vt:lpstr>
      <vt:lpstr>'Lot 1'!Área_de_impresión</vt:lpstr>
      <vt:lpstr>'Lot 10'!Área_de_impresión</vt:lpstr>
      <vt:lpstr>'Lot 11'!Área_de_impresión</vt:lpstr>
      <vt:lpstr>'Lot 12'!Área_de_impresión</vt:lpstr>
      <vt:lpstr>'Lot 13'!Área_de_impresión</vt:lpstr>
      <vt:lpstr>'Lot 2'!Área_de_impresión</vt:lpstr>
      <vt:lpstr>'Lot 3'!Área_de_impresión</vt:lpstr>
      <vt:lpstr>'Lot 4'!Área_de_impresión</vt:lpstr>
      <vt:lpstr>'Lot 5'!Área_de_impresión</vt:lpstr>
      <vt:lpstr>'Lot 6'!Área_de_impresión</vt:lpstr>
      <vt:lpstr>'Lot 7'!Área_de_impresión</vt:lpstr>
      <vt:lpstr>'Lot 8'!Área_de_impresión</vt:lpstr>
      <vt:lpstr>'Lot 9'!Área_de_impresión</vt:lpstr>
      <vt:lpstr>'Oferta econòmica'!Área_de_impresión</vt:lpstr>
      <vt:lpstr>'Oferta econòmica'!Títulos_a_imprimir</vt:lpstr>
    </vt:vector>
  </TitlesOfParts>
  <Manager/>
  <Company>CSC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Informática</dc:creator>
  <cp:keywords/>
  <dc:description/>
  <cp:lastModifiedBy>Jorge García Rodríguez</cp:lastModifiedBy>
  <cp:revision/>
  <dcterms:created xsi:type="dcterms:W3CDTF">2005-12-15T16:43:39Z</dcterms:created>
  <dcterms:modified xsi:type="dcterms:W3CDTF">2026-06-01T12:56:18Z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0x010100A0A7166C93866F44BBDB1CC195F5E43F</vt:lpwstr>
  </property>
  <property fmtid="{D5CDD505-2E9C-101B-9397-08002B2CF9AE}" pid="3" name="_dlc_DocIdItemGuid">
    <vt:lpwstr>37f43e58-ee27-4b4b-a3ef-246764bdf28a</vt:lpwstr>
  </property>
  <property fmtid="{D5CDD505-2E9C-101B-9397-08002B2CF9AE}" pid="4" name="MediaServiceImageTags">
    <vt:lpwstr/>
  </property>
</Properties>
</file>